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9"/>
  <workbookPr codeName="ThisWorkbook"/>
  <mc:AlternateContent xmlns:mc="http://schemas.openxmlformats.org/markup-compatibility/2006">
    <mc:Choice Requires="x15">
      <x15ac:absPath xmlns:x15ac="http://schemas.microsoft.com/office/spreadsheetml/2010/11/ac" url="/Users/samkastner/Dropbox/WSF-scour/KingstonBackgroundInfo/Historic Soundings/"/>
    </mc:Choice>
  </mc:AlternateContent>
  <xr:revisionPtr revIDLastSave="0" documentId="13_ncr:1_{79FB29AF-B17E-3B44-BBC7-6381F95FB51E}" xr6:coauthVersionLast="43" xr6:coauthVersionMax="43" xr10:uidLastSave="{00000000-0000-0000-0000-000000000000}"/>
  <bookViews>
    <workbookView xWindow="0" yWindow="480" windowWidth="19340" windowHeight="16640" tabRatio="930" firstSheet="22" activeTab="23" xr2:uid="{00000000-000D-0000-FFFF-FFFF00000000}"/>
  </bookViews>
  <sheets>
    <sheet name="AN#1" sheetId="1" r:id="rId1"/>
    <sheet name="AN#2" sheetId="2" r:id="rId2"/>
    <sheet name="AN #3" sheetId="3" r:id="rId3"/>
    <sheet name="AN #4" sheetId="4" r:id="rId4"/>
    <sheet name="BA#1" sheetId="5" r:id="rId5"/>
    <sheet name="BA#2" sheetId="6" r:id="rId6"/>
    <sheet name="BA #3" sheetId="7" r:id="rId7"/>
    <sheet name="BR#1" sheetId="8" r:id="rId8"/>
    <sheet name="BR#2" sheetId="9" r:id="rId9"/>
    <sheet name="CL#1" sheetId="10" r:id="rId10"/>
    <sheet name="CL#2" sheetId="11" r:id="rId11"/>
    <sheet name="CO#1" sheetId="23" r:id="rId12"/>
    <sheet name="ED#1" sheetId="12" r:id="rId13"/>
    <sheet name="EH-A" sheetId="13" r:id="rId14"/>
    <sheet name="EH-B" sheetId="14" r:id="rId15"/>
    <sheet name="EH-C" sheetId="15" r:id="rId16"/>
    <sheet name="EH-D" sheetId="16" r:id="rId17"/>
    <sheet name="EH-E" sheetId="17" r:id="rId18"/>
    <sheet name="EH-F" sheetId="18" r:id="rId19"/>
    <sheet name="FA#1" sheetId="20" r:id="rId20"/>
    <sheet name="FH#1" sheetId="21" r:id="rId21"/>
    <sheet name="FH#2" sheetId="22" r:id="rId22"/>
    <sheet name="KI#1" sheetId="24" r:id="rId23"/>
    <sheet name="KI#2" sheetId="25" r:id="rId24"/>
    <sheet name="KI#3" sheetId="26" r:id="rId25"/>
    <sheet name="LO#1" sheetId="27" r:id="rId26"/>
    <sheet name="MU#1" sheetId="28" r:id="rId27"/>
    <sheet name="OR#1" sheetId="29" r:id="rId28"/>
    <sheet name="PD#1" sheetId="30" r:id="rId29"/>
    <sheet name="PT#1" sheetId="31" r:id="rId30"/>
    <sheet name="PT#2" sheetId="32" r:id="rId31"/>
    <sheet name="SE#1" sheetId="33" r:id="rId32"/>
    <sheet name="SE#2" sheetId="34" r:id="rId33"/>
    <sheet name="SE#3" sheetId="35" r:id="rId34"/>
    <sheet name="SH#1" sheetId="36" r:id="rId35"/>
    <sheet name="SO#1" sheetId="37" r:id="rId36"/>
    <sheet name="TA#1" sheetId="38" r:id="rId37"/>
    <sheet name="VA#1" sheetId="39" r:id="rId38"/>
    <sheet name="VA#2" sheetId="40" r:id="rId39"/>
    <sheet name="VA#3" sheetId="41" r:id="rId40"/>
    <sheet name="Sheet1" sheetId="42" r:id="rId41"/>
  </sheets>
  <definedNames>
    <definedName name="_xlnm.Print_Area" localSheetId="2">'AN #3'!$A$1:$I$94</definedName>
    <definedName name="_xlnm.Print_Area" localSheetId="3">'AN #4'!$A$1:$I$92</definedName>
    <definedName name="_xlnm.Print_Area" localSheetId="0">'AN#1'!$A$1:$I$96</definedName>
    <definedName name="_xlnm.Print_Area" localSheetId="1">'AN#2'!$A$1:$I$98</definedName>
    <definedName name="_xlnm.Print_Area" localSheetId="6">'BA #3'!$A$1:$I$90</definedName>
    <definedName name="_xlnm.Print_Area" localSheetId="4">'BA#1'!$A$1:$I$94</definedName>
    <definedName name="_xlnm.Print_Area" localSheetId="5">'BA#2'!$A$1:$I$94</definedName>
    <definedName name="_xlnm.Print_Area" localSheetId="7">'BR#1'!$A$1:$I$94</definedName>
    <definedName name="_xlnm.Print_Area" localSheetId="8">'BR#2'!$A$1:$I$94</definedName>
    <definedName name="_xlnm.Print_Area" localSheetId="9">'CL#1'!$A$1:$I$98</definedName>
    <definedName name="_xlnm.Print_Area" localSheetId="10">'CL#2'!$A$1:$I$98</definedName>
    <definedName name="_xlnm.Print_Area" localSheetId="11">'CO#1'!$A$1:$I$92</definedName>
    <definedName name="_xlnm.Print_Area" localSheetId="12">'ED#1'!$A$1:$I$98</definedName>
    <definedName name="_xlnm.Print_Area" localSheetId="13">'EH-A'!$A$1:$I$90</definedName>
    <definedName name="_xlnm.Print_Area" localSheetId="14">'EH-B'!$A$1:$I$98</definedName>
    <definedName name="_xlnm.Print_Area" localSheetId="15">'EH-C'!$A$1:$I$94</definedName>
    <definedName name="_xlnm.Print_Area" localSheetId="16">'EH-D'!$A$1:$I$94</definedName>
    <definedName name="_xlnm.Print_Area" localSheetId="17">'EH-E'!$A$1:$I$94</definedName>
    <definedName name="_xlnm.Print_Area" localSheetId="18">'EH-F'!$A$1:$I$96</definedName>
    <definedName name="_xlnm.Print_Area" localSheetId="19">'FA#1'!$A$1:$I$96</definedName>
    <definedName name="_xlnm.Print_Area" localSheetId="20">'FH#1'!$A$1:$I$94</definedName>
    <definedName name="_xlnm.Print_Area" localSheetId="21">'FH#2'!$A$1:$I$94</definedName>
    <definedName name="_xlnm.Print_Area" localSheetId="22">'KI#1'!$A$1:$I$98</definedName>
    <definedName name="_xlnm.Print_Area" localSheetId="23">'KI#2'!$A$1:$I$95</definedName>
    <definedName name="_xlnm.Print_Area" localSheetId="24">'KI#3'!$A$1:$I$94</definedName>
    <definedName name="_xlnm.Print_Area" localSheetId="25">'LO#1'!$A$1:$I$90</definedName>
    <definedName name="_xlnm.Print_Area" localSheetId="26">'MU#1'!$A$1:$I$92</definedName>
    <definedName name="_xlnm.Print_Area" localSheetId="27">'OR#1'!$A$1:$I$92</definedName>
    <definedName name="_xlnm.Print_Area" localSheetId="28">'PD#1'!$A$1:$I$90</definedName>
    <definedName name="_xlnm.Print_Area" localSheetId="29">'PT#1'!$A$1:$I$92</definedName>
    <definedName name="_xlnm.Print_Area" localSheetId="30">'PT#2'!$A$1:$I$90</definedName>
    <definedName name="_xlnm.Print_Area" localSheetId="31">'SE#1'!$A$1:$I$88</definedName>
    <definedName name="_xlnm.Print_Area" localSheetId="32">'SE#2'!$A$1:$I$90</definedName>
    <definedName name="_xlnm.Print_Area" localSheetId="33">'SE#3'!$A$1:$I$88</definedName>
    <definedName name="_xlnm.Print_Area" localSheetId="34">'SH#1'!$A$1:$I$90</definedName>
    <definedName name="_xlnm.Print_Area" localSheetId="35">'SO#1'!$A$1:$I$98</definedName>
    <definedName name="_xlnm.Print_Area" localSheetId="36">'TA#1'!$A$1:$I$92</definedName>
    <definedName name="_xlnm.Print_Area" localSheetId="37">'VA#1'!$A$1:$I$94</definedName>
    <definedName name="_xlnm.Print_Area" localSheetId="38">'VA#2'!$A$1:$I$94</definedName>
    <definedName name="_xlnm.Print_Area" localSheetId="39">'VA#3'!$A$1:$I$90</definedName>
    <definedName name="Z_B4FDA780_9C11_4997_84AF_9CAEFA5A0A64_.wvu.PrintArea" localSheetId="2" hidden="1">'AN #3'!$A$1:$I$94</definedName>
    <definedName name="Z_B4FDA780_9C11_4997_84AF_9CAEFA5A0A64_.wvu.PrintArea" localSheetId="3" hidden="1">'AN #4'!$A$1:$I$92</definedName>
    <definedName name="Z_B4FDA780_9C11_4997_84AF_9CAEFA5A0A64_.wvu.PrintArea" localSheetId="0" hidden="1">'AN#1'!$A$1:$I$96</definedName>
    <definedName name="Z_B4FDA780_9C11_4997_84AF_9CAEFA5A0A64_.wvu.PrintArea" localSheetId="1" hidden="1">'AN#2'!$A$1:$I$98</definedName>
    <definedName name="Z_B4FDA780_9C11_4997_84AF_9CAEFA5A0A64_.wvu.PrintArea" localSheetId="6" hidden="1">'BA #3'!$A$1:$I$90</definedName>
    <definedName name="Z_B4FDA780_9C11_4997_84AF_9CAEFA5A0A64_.wvu.PrintArea" localSheetId="4" hidden="1">'BA#1'!$A$1:$I$94</definedName>
    <definedName name="Z_B4FDA780_9C11_4997_84AF_9CAEFA5A0A64_.wvu.PrintArea" localSheetId="5" hidden="1">'BA#2'!$A$1:$I$94</definedName>
    <definedName name="Z_B4FDA780_9C11_4997_84AF_9CAEFA5A0A64_.wvu.PrintArea" localSheetId="7" hidden="1">'BR#1'!$A$1:$I$94</definedName>
    <definedName name="Z_B4FDA780_9C11_4997_84AF_9CAEFA5A0A64_.wvu.PrintArea" localSheetId="8" hidden="1">'BR#2'!$A$1:$I$94</definedName>
    <definedName name="Z_B4FDA780_9C11_4997_84AF_9CAEFA5A0A64_.wvu.PrintArea" localSheetId="9" hidden="1">'CL#1'!$A$1:$I$98</definedName>
    <definedName name="Z_B4FDA780_9C11_4997_84AF_9CAEFA5A0A64_.wvu.PrintArea" localSheetId="10" hidden="1">'CL#2'!$A$1:$I$98</definedName>
    <definedName name="Z_B4FDA780_9C11_4997_84AF_9CAEFA5A0A64_.wvu.PrintArea" localSheetId="11" hidden="1">'CO#1'!$A$1:$I$92</definedName>
    <definedName name="Z_B4FDA780_9C11_4997_84AF_9CAEFA5A0A64_.wvu.PrintArea" localSheetId="12" hidden="1">'ED#1'!$A$1:$I$98</definedName>
    <definedName name="Z_B4FDA780_9C11_4997_84AF_9CAEFA5A0A64_.wvu.PrintArea" localSheetId="13" hidden="1">'EH-A'!$A$1:$I$90</definedName>
    <definedName name="Z_B4FDA780_9C11_4997_84AF_9CAEFA5A0A64_.wvu.PrintArea" localSheetId="14" hidden="1">'EH-B'!$A$1:$I$98</definedName>
    <definedName name="Z_B4FDA780_9C11_4997_84AF_9CAEFA5A0A64_.wvu.PrintArea" localSheetId="15" hidden="1">'EH-C'!$A$1:$I$94</definedName>
    <definedName name="Z_B4FDA780_9C11_4997_84AF_9CAEFA5A0A64_.wvu.PrintArea" localSheetId="16" hidden="1">'EH-D'!$A$1:$I$94</definedName>
    <definedName name="Z_B4FDA780_9C11_4997_84AF_9CAEFA5A0A64_.wvu.PrintArea" localSheetId="17" hidden="1">'EH-E'!$A$1:$I$94</definedName>
    <definedName name="Z_B4FDA780_9C11_4997_84AF_9CAEFA5A0A64_.wvu.PrintArea" localSheetId="18" hidden="1">'EH-F'!$A$1:$I$100</definedName>
    <definedName name="Z_B4FDA780_9C11_4997_84AF_9CAEFA5A0A64_.wvu.PrintArea" localSheetId="19" hidden="1">'FA#1'!$A$1:$I$96</definedName>
    <definedName name="Z_B4FDA780_9C11_4997_84AF_9CAEFA5A0A64_.wvu.PrintArea" localSheetId="20" hidden="1">'FH#1'!$A$1:$I$94</definedName>
    <definedName name="Z_B4FDA780_9C11_4997_84AF_9CAEFA5A0A64_.wvu.PrintArea" localSheetId="21" hidden="1">'FH#2'!$A$1:$I$94</definedName>
    <definedName name="Z_B4FDA780_9C11_4997_84AF_9CAEFA5A0A64_.wvu.PrintArea" localSheetId="22" hidden="1">'KI#1'!$A$1:$I$98</definedName>
    <definedName name="Z_B4FDA780_9C11_4997_84AF_9CAEFA5A0A64_.wvu.PrintArea" localSheetId="23" hidden="1">'KI#2'!$A$1:$I$99</definedName>
    <definedName name="Z_B4FDA780_9C11_4997_84AF_9CAEFA5A0A64_.wvu.PrintArea" localSheetId="24" hidden="1">'KI#3'!$A$1:$I$94</definedName>
    <definedName name="Z_B4FDA780_9C11_4997_84AF_9CAEFA5A0A64_.wvu.PrintArea" localSheetId="25" hidden="1">'LO#1'!$A$1:$I$90</definedName>
    <definedName name="Z_B4FDA780_9C11_4997_84AF_9CAEFA5A0A64_.wvu.PrintArea" localSheetId="26" hidden="1">'MU#1'!$A$1:$I$92</definedName>
    <definedName name="Z_B4FDA780_9C11_4997_84AF_9CAEFA5A0A64_.wvu.PrintArea" localSheetId="27" hidden="1">'OR#1'!$A$1:$I$92</definedName>
    <definedName name="Z_B4FDA780_9C11_4997_84AF_9CAEFA5A0A64_.wvu.PrintArea" localSheetId="28" hidden="1">'PD#1'!$A$1:$I$90</definedName>
    <definedName name="Z_B4FDA780_9C11_4997_84AF_9CAEFA5A0A64_.wvu.PrintArea" localSheetId="29" hidden="1">'PT#1'!$A$1:$I$92</definedName>
    <definedName name="Z_B4FDA780_9C11_4997_84AF_9CAEFA5A0A64_.wvu.PrintArea" localSheetId="30" hidden="1">'PT#2'!$A$1:$I$90</definedName>
    <definedName name="Z_B4FDA780_9C11_4997_84AF_9CAEFA5A0A64_.wvu.PrintArea" localSheetId="31" hidden="1">'SE#1'!$A$1:$I$88</definedName>
    <definedName name="Z_B4FDA780_9C11_4997_84AF_9CAEFA5A0A64_.wvu.PrintArea" localSheetId="32" hidden="1">'SE#2'!$A$1:$I$90</definedName>
    <definedName name="Z_B4FDA780_9C11_4997_84AF_9CAEFA5A0A64_.wvu.PrintArea" localSheetId="33" hidden="1">'SE#3'!$A$1:$I$88</definedName>
    <definedName name="Z_B4FDA780_9C11_4997_84AF_9CAEFA5A0A64_.wvu.PrintArea" localSheetId="34" hidden="1">'SH#1'!$A$1:$I$90</definedName>
    <definedName name="Z_B4FDA780_9C11_4997_84AF_9CAEFA5A0A64_.wvu.PrintArea" localSheetId="35" hidden="1">'SO#1'!$A$1:$I$98</definedName>
    <definedName name="Z_B4FDA780_9C11_4997_84AF_9CAEFA5A0A64_.wvu.PrintArea" localSheetId="36" hidden="1">'TA#1'!$A$1:$I$92</definedName>
    <definedName name="Z_B4FDA780_9C11_4997_84AF_9CAEFA5A0A64_.wvu.PrintArea" localSheetId="37" hidden="1">'VA#1'!$A$1:$I$94</definedName>
    <definedName name="Z_B4FDA780_9C11_4997_84AF_9CAEFA5A0A64_.wvu.PrintArea" localSheetId="38" hidden="1">'VA#2'!$A$1:$I$94</definedName>
    <definedName name="Z_B4FDA780_9C11_4997_84AF_9CAEFA5A0A64_.wvu.PrintArea" localSheetId="39" hidden="1">'VA#3'!$A$1:$I$90</definedName>
  </definedNames>
  <calcPr calcId="191029"/>
  <customWorkbookViews>
    <customWorkbookView name="endresb - Personal View" guid="{B4FDA780-9C11-4997-84AF-9CAEFA5A0A64}" mergeInterval="0" personalView="1" maximized="1" windowWidth="1276" windowHeight="848" tabRatio="950" activeSheetId="7"/>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7" i="22" l="1"/>
  <c r="C85" i="22"/>
  <c r="C83" i="22"/>
  <c r="C81" i="22"/>
  <c r="C37" i="22"/>
  <c r="C36" i="22"/>
  <c r="C35" i="22"/>
  <c r="C34" i="22"/>
  <c r="C33" i="22"/>
  <c r="C32" i="22"/>
  <c r="C31" i="22"/>
  <c r="C30" i="22"/>
  <c r="C29" i="22"/>
  <c r="C24" i="22"/>
  <c r="C23" i="22"/>
  <c r="C87" i="21"/>
  <c r="C85" i="21"/>
  <c r="C83" i="21"/>
  <c r="C81" i="21"/>
  <c r="C41" i="21"/>
  <c r="C40" i="21"/>
  <c r="C39" i="21"/>
  <c r="C38" i="21"/>
  <c r="C37" i="21"/>
  <c r="C36" i="21"/>
  <c r="C35" i="21"/>
  <c r="C34" i="21"/>
  <c r="C33" i="21"/>
  <c r="C32" i="21"/>
  <c r="C31" i="21"/>
  <c r="C30" i="21"/>
  <c r="C29" i="21"/>
  <c r="C28" i="21"/>
  <c r="C27" i="21"/>
  <c r="C26" i="21"/>
  <c r="C25" i="21"/>
  <c r="C24" i="21"/>
  <c r="C23" i="21"/>
  <c r="C83" i="31" l="1"/>
  <c r="C81" i="31"/>
  <c r="C79" i="31"/>
  <c r="C38" i="31"/>
  <c r="C37" i="31"/>
  <c r="C36" i="31"/>
  <c r="C35" i="31"/>
  <c r="C34" i="31"/>
  <c r="C33" i="31"/>
  <c r="C32" i="31"/>
  <c r="C31" i="31"/>
  <c r="C30" i="31"/>
  <c r="C29" i="31"/>
  <c r="C28" i="31"/>
  <c r="C24" i="31"/>
  <c r="C23" i="31"/>
  <c r="C79" i="32"/>
  <c r="C77" i="32"/>
  <c r="C41" i="32"/>
  <c r="C40" i="32"/>
  <c r="C39" i="32"/>
  <c r="C38" i="32"/>
  <c r="C37" i="32"/>
  <c r="C36" i="32"/>
  <c r="C35" i="32"/>
  <c r="C34" i="32"/>
  <c r="C33" i="32"/>
  <c r="C32" i="32"/>
  <c r="C31" i="32"/>
  <c r="C30" i="32"/>
  <c r="C29" i="32"/>
  <c r="C28" i="32"/>
  <c r="C27" i="32"/>
  <c r="C26" i="32"/>
  <c r="C25" i="32"/>
  <c r="C24" i="32"/>
  <c r="C23" i="32"/>
  <c r="D23" i="2" l="1"/>
  <c r="D89" i="1"/>
  <c r="D87" i="1"/>
  <c r="D91" i="1"/>
  <c r="D85" i="1"/>
  <c r="D83" i="1"/>
  <c r="C41" i="11" l="1"/>
  <c r="C40" i="11"/>
  <c r="C39" i="11"/>
  <c r="C38" i="11"/>
  <c r="C37" i="11"/>
  <c r="C36" i="11"/>
  <c r="C35" i="11"/>
  <c r="C34" i="11"/>
  <c r="C33" i="11"/>
  <c r="C32" i="11"/>
  <c r="C31" i="11"/>
  <c r="C30" i="11"/>
  <c r="C29" i="11"/>
  <c r="C28" i="11"/>
  <c r="C27" i="11"/>
  <c r="C26" i="11"/>
  <c r="C25" i="11"/>
  <c r="C24" i="11"/>
  <c r="C23" i="11"/>
  <c r="C95" i="11"/>
  <c r="C93" i="11"/>
  <c r="C91" i="11"/>
  <c r="C89" i="11"/>
  <c r="C87" i="11"/>
  <c r="C85" i="11"/>
  <c r="C95" i="10"/>
  <c r="C93" i="10"/>
  <c r="C91" i="10"/>
  <c r="C89" i="10"/>
  <c r="C87" i="10"/>
  <c r="C85" i="10"/>
  <c r="C41" i="10"/>
  <c r="D41" i="10" s="1"/>
  <c r="C40" i="10"/>
  <c r="C39" i="10"/>
  <c r="C38" i="10"/>
  <c r="D38" i="10" s="1"/>
  <c r="C37" i="10"/>
  <c r="C36" i="10"/>
  <c r="C35" i="10"/>
  <c r="C34" i="10"/>
  <c r="D34" i="10" s="1"/>
  <c r="C33" i="10"/>
  <c r="D33" i="10" s="1"/>
  <c r="C32" i="10"/>
  <c r="C31" i="10"/>
  <c r="C30" i="10"/>
  <c r="D30" i="10" s="1"/>
  <c r="C29" i="10"/>
  <c r="C28" i="10"/>
  <c r="C27" i="10"/>
  <c r="C26" i="10"/>
  <c r="D26" i="10" s="1"/>
  <c r="C25" i="10"/>
  <c r="D25" i="10" s="1"/>
  <c r="C24" i="10"/>
  <c r="C23" i="10"/>
  <c r="D23" i="10" s="1"/>
  <c r="D36" i="10"/>
  <c r="D35" i="10"/>
  <c r="D32" i="10"/>
  <c r="D31" i="10"/>
  <c r="D29" i="10"/>
  <c r="D28" i="10"/>
  <c r="D27" i="10"/>
  <c r="D37" i="10"/>
  <c r="D39" i="10"/>
  <c r="D40" i="10"/>
  <c r="D24" i="10"/>
  <c r="D85" i="27" l="1"/>
  <c r="D81" i="27"/>
  <c r="D79" i="41" l="1"/>
  <c r="D83" i="40"/>
  <c r="D83" i="39"/>
  <c r="D79" i="36"/>
  <c r="D77" i="36"/>
  <c r="D81" i="31"/>
  <c r="D79" i="29"/>
  <c r="D83" i="29"/>
  <c r="D83" i="27"/>
  <c r="D79" i="27"/>
  <c r="D83" i="17" l="1"/>
  <c r="D81" i="17"/>
  <c r="D85" i="15"/>
  <c r="D85" i="14"/>
  <c r="D77" i="13"/>
  <c r="D83" i="9"/>
  <c r="D83" i="8"/>
  <c r="D79" i="7"/>
  <c r="D81" i="4"/>
  <c r="D81" i="3"/>
  <c r="D81" i="23" l="1"/>
  <c r="D79" i="23"/>
  <c r="D81" i="38" l="1"/>
  <c r="D79" i="38"/>
  <c r="D81" i="34" l="1"/>
  <c r="D79" i="34"/>
  <c r="D77" i="34"/>
  <c r="D79" i="33"/>
  <c r="D77" i="33"/>
  <c r="D75" i="33"/>
  <c r="D79" i="32"/>
  <c r="D77" i="32"/>
  <c r="D79" i="30" l="1"/>
  <c r="D77" i="30"/>
  <c r="D81" i="30"/>
  <c r="D83" i="30"/>
  <c r="D85" i="30"/>
  <c r="D81" i="28" l="1"/>
  <c r="D83" i="28"/>
  <c r="D87" i="26" l="1"/>
  <c r="D85" i="26"/>
  <c r="D90" i="25" l="1"/>
  <c r="D88" i="25"/>
  <c r="D86" i="25"/>
  <c r="D84" i="25"/>
  <c r="D82" i="25"/>
  <c r="D87" i="22"/>
  <c r="D85" i="22"/>
  <c r="D83" i="22"/>
  <c r="D87" i="21"/>
  <c r="D85" i="21"/>
  <c r="D83" i="21"/>
  <c r="D83" i="4" l="1"/>
  <c r="D79" i="4"/>
  <c r="D85" i="3"/>
  <c r="D77" i="41" l="1"/>
  <c r="D37" i="4" l="1"/>
  <c r="D36" i="4"/>
  <c r="D35" i="4"/>
  <c r="D31" i="4"/>
  <c r="D30" i="4"/>
  <c r="D29" i="4"/>
  <c r="D87" i="3"/>
  <c r="D87" i="24" l="1"/>
  <c r="D89" i="24"/>
  <c r="D91" i="24"/>
  <c r="D93" i="24"/>
  <c r="D89" i="18" l="1"/>
  <c r="D83" i="18"/>
  <c r="D85" i="18"/>
  <c r="D81" i="7" l="1"/>
  <c r="D77" i="7"/>
  <c r="D77" i="27" l="1"/>
  <c r="D39" i="27"/>
  <c r="D40" i="27"/>
  <c r="D41" i="27"/>
  <c r="D38" i="27"/>
  <c r="D32" i="27"/>
  <c r="D33" i="27"/>
  <c r="D34" i="27"/>
  <c r="D35" i="27"/>
  <c r="D31" i="27"/>
  <c r="D79" i="28" l="1"/>
  <c r="D25" i="28"/>
  <c r="D26" i="28"/>
  <c r="D27" i="28"/>
  <c r="D28" i="28"/>
  <c r="D29" i="28"/>
  <c r="D30" i="28"/>
  <c r="D31" i="28"/>
  <c r="D32" i="28"/>
  <c r="D33" i="28"/>
  <c r="D34" i="28"/>
  <c r="D35" i="28"/>
  <c r="D36" i="28"/>
  <c r="D37" i="28"/>
  <c r="D38" i="28"/>
  <c r="D39" i="28"/>
  <c r="D40" i="28"/>
  <c r="D41" i="28"/>
  <c r="D24" i="28"/>
  <c r="D23" i="28"/>
  <c r="D35" i="7" l="1"/>
  <c r="D33" i="7"/>
  <c r="D31" i="7"/>
  <c r="D24" i="7"/>
  <c r="D23" i="7"/>
  <c r="D87" i="6"/>
  <c r="D85" i="6"/>
  <c r="D83" i="6"/>
  <c r="D81" i="6"/>
  <c r="D29" i="6"/>
  <c r="D30" i="6"/>
  <c r="D31" i="6"/>
  <c r="D32" i="6"/>
  <c r="D33" i="6"/>
  <c r="D34" i="6"/>
  <c r="D35" i="6"/>
  <c r="D36" i="6"/>
  <c r="D37" i="6"/>
  <c r="D38" i="6"/>
  <c r="D28" i="6"/>
  <c r="D24" i="6"/>
  <c r="D23" i="6"/>
  <c r="D87" i="5"/>
  <c r="D85" i="5"/>
  <c r="D83" i="5"/>
  <c r="D81" i="5"/>
  <c r="D25" i="5" l="1"/>
  <c r="D26" i="5"/>
  <c r="D27" i="5"/>
  <c r="D28" i="5"/>
  <c r="D29" i="5"/>
  <c r="D30" i="5"/>
  <c r="D31" i="5"/>
  <c r="D32" i="5"/>
  <c r="D33" i="5"/>
  <c r="D34" i="5"/>
  <c r="D35" i="5"/>
  <c r="D36" i="5"/>
  <c r="D37" i="5"/>
  <c r="D38" i="5"/>
  <c r="D39" i="5"/>
  <c r="D40" i="5"/>
  <c r="D41" i="5"/>
  <c r="D24" i="5"/>
  <c r="D23" i="5"/>
  <c r="D97" i="24"/>
  <c r="D95" i="24"/>
  <c r="D85" i="24"/>
  <c r="D41" i="24"/>
  <c r="D40" i="24"/>
  <c r="D39" i="24"/>
  <c r="D38" i="24"/>
  <c r="D37" i="24"/>
  <c r="D36" i="24"/>
  <c r="D35" i="24"/>
  <c r="D34" i="24"/>
  <c r="D33" i="24"/>
  <c r="D33" i="41" l="1"/>
  <c r="D34" i="41"/>
  <c r="D32" i="41"/>
  <c r="D24" i="41"/>
  <c r="D23" i="41"/>
  <c r="D87" i="40"/>
  <c r="D85" i="40"/>
  <c r="D81" i="40"/>
  <c r="D25" i="40"/>
  <c r="D26" i="40"/>
  <c r="D27" i="40"/>
  <c r="D28" i="40"/>
  <c r="D29" i="40"/>
  <c r="D30" i="40"/>
  <c r="D31" i="40"/>
  <c r="D32" i="40"/>
  <c r="D33" i="40"/>
  <c r="D34" i="40"/>
  <c r="D35" i="40"/>
  <c r="D36" i="40"/>
  <c r="D37" i="40"/>
  <c r="D38" i="40"/>
  <c r="D39" i="40"/>
  <c r="D40" i="40"/>
  <c r="D41" i="40"/>
  <c r="D24" i="40"/>
  <c r="D23" i="40"/>
  <c r="D87" i="39"/>
  <c r="D85" i="39"/>
  <c r="D81" i="39"/>
  <c r="D25" i="39"/>
  <c r="D26" i="39"/>
  <c r="D27" i="39"/>
  <c r="D28" i="39"/>
  <c r="D29" i="39"/>
  <c r="D30" i="39"/>
  <c r="D31" i="39"/>
  <c r="D32" i="39"/>
  <c r="D33" i="39"/>
  <c r="D34" i="39"/>
  <c r="D35" i="39"/>
  <c r="D36" i="39"/>
  <c r="D37" i="39"/>
  <c r="D38" i="39"/>
  <c r="D39" i="39"/>
  <c r="D40" i="39"/>
  <c r="D41" i="39"/>
  <c r="D24" i="39"/>
  <c r="D23" i="39"/>
  <c r="D95" i="37"/>
  <c r="D93" i="37"/>
  <c r="D91" i="37"/>
  <c r="D89" i="37"/>
  <c r="D87" i="37"/>
  <c r="D85" i="37"/>
  <c r="D25" i="37"/>
  <c r="D26" i="37"/>
  <c r="D27" i="37"/>
  <c r="D28" i="37"/>
  <c r="D29" i="37"/>
  <c r="D30" i="37"/>
  <c r="D31" i="37"/>
  <c r="D32" i="37"/>
  <c r="D33" i="37"/>
  <c r="D34" i="37"/>
  <c r="D35" i="37"/>
  <c r="D36" i="37"/>
  <c r="D37" i="37"/>
  <c r="D38" i="37"/>
  <c r="D39" i="37"/>
  <c r="D40" i="37"/>
  <c r="D41" i="37"/>
  <c r="D24" i="37"/>
  <c r="D23" i="37"/>
  <c r="D81" i="22" l="1"/>
  <c r="D31" i="22"/>
  <c r="D32" i="22"/>
  <c r="D33" i="22"/>
  <c r="D34" i="22"/>
  <c r="D35" i="22"/>
  <c r="D36" i="22"/>
  <c r="D37" i="22"/>
  <c r="D30" i="22"/>
  <c r="D29" i="22"/>
  <c r="D24" i="22"/>
  <c r="D23" i="22"/>
  <c r="D81" i="21"/>
  <c r="D25" i="21"/>
  <c r="D26" i="21"/>
  <c r="D27" i="21"/>
  <c r="D28" i="21"/>
  <c r="D29" i="21"/>
  <c r="D30" i="21"/>
  <c r="D31" i="21"/>
  <c r="D32" i="21"/>
  <c r="D33" i="21"/>
  <c r="D34" i="21"/>
  <c r="D35" i="21"/>
  <c r="D36" i="21"/>
  <c r="D37" i="21"/>
  <c r="D38" i="21"/>
  <c r="D39" i="21"/>
  <c r="D40" i="21"/>
  <c r="D41" i="21"/>
  <c r="D24" i="21"/>
  <c r="D23" i="21"/>
  <c r="D85" i="29" l="1"/>
  <c r="D87" i="29"/>
  <c r="D81" i="29"/>
  <c r="D25" i="29"/>
  <c r="D26" i="29"/>
  <c r="D27" i="29"/>
  <c r="D28" i="29"/>
  <c r="D29" i="29"/>
  <c r="D30" i="29"/>
  <c r="D31" i="29"/>
  <c r="D32" i="29"/>
  <c r="D33" i="29"/>
  <c r="D34" i="29"/>
  <c r="D35" i="29"/>
  <c r="D36" i="29"/>
  <c r="D37" i="29"/>
  <c r="D38" i="29"/>
  <c r="D39" i="29"/>
  <c r="D40" i="29"/>
  <c r="D41" i="29"/>
  <c r="D24" i="29"/>
  <c r="D23" i="29"/>
  <c r="D25" i="36" l="1"/>
  <c r="D26" i="36"/>
  <c r="D27" i="36"/>
  <c r="D28" i="36"/>
  <c r="D29" i="36"/>
  <c r="D30" i="36"/>
  <c r="D31" i="36"/>
  <c r="D32" i="36"/>
  <c r="D33" i="36"/>
  <c r="D34" i="36"/>
  <c r="D35" i="36"/>
  <c r="D36" i="36"/>
  <c r="D37" i="36"/>
  <c r="D38" i="36"/>
  <c r="D39" i="36"/>
  <c r="D40" i="36"/>
  <c r="D41" i="36"/>
  <c r="D24" i="36"/>
  <c r="D23" i="36"/>
  <c r="D83" i="23" l="1"/>
  <c r="D26" i="23"/>
  <c r="D27" i="23"/>
  <c r="D28" i="23"/>
  <c r="D29" i="23"/>
  <c r="D30" i="23"/>
  <c r="D31" i="23"/>
  <c r="D32" i="23"/>
  <c r="D33" i="23"/>
  <c r="D34" i="23"/>
  <c r="D35" i="23"/>
  <c r="D36" i="23"/>
  <c r="D37" i="23"/>
  <c r="D38" i="23"/>
  <c r="D39" i="23"/>
  <c r="D40" i="23"/>
  <c r="D41" i="23"/>
  <c r="D25" i="23"/>
  <c r="D28" i="27" l="1"/>
  <c r="D27" i="27"/>
  <c r="D26" i="27"/>
  <c r="D25" i="27"/>
  <c r="D24" i="27"/>
  <c r="D23" i="27"/>
  <c r="D25" i="24" l="1"/>
  <c r="D26" i="24"/>
  <c r="D27" i="24"/>
  <c r="D28" i="24"/>
  <c r="D29" i="24"/>
  <c r="D30" i="24"/>
  <c r="D31" i="24"/>
  <c r="D32" i="24"/>
  <c r="D24" i="24"/>
  <c r="D23" i="24"/>
  <c r="D83" i="26" l="1"/>
  <c r="D81" i="26"/>
  <c r="D31" i="26"/>
  <c r="D32" i="26"/>
  <c r="D33" i="26"/>
  <c r="D34" i="26"/>
  <c r="D35" i="26"/>
  <c r="D36" i="26"/>
  <c r="D37" i="26"/>
  <c r="D30" i="26"/>
  <c r="D29" i="26"/>
  <c r="D24" i="26"/>
  <c r="D23" i="26"/>
  <c r="D25" i="25"/>
  <c r="D26" i="25"/>
  <c r="D27" i="25"/>
  <c r="D28" i="25"/>
  <c r="D29" i="25"/>
  <c r="D30" i="25"/>
  <c r="D31" i="25"/>
  <c r="D32" i="25"/>
  <c r="D33" i="25"/>
  <c r="D34" i="25"/>
  <c r="D35" i="25"/>
  <c r="D36" i="25"/>
  <c r="D37" i="25"/>
  <c r="D38" i="25"/>
  <c r="D39" i="25"/>
  <c r="D40" i="25"/>
  <c r="D41" i="25"/>
  <c r="D24" i="25"/>
  <c r="D23" i="25"/>
  <c r="D87" i="18" l="1"/>
  <c r="D91" i="18"/>
  <c r="D34" i="18"/>
  <c r="D33" i="18"/>
  <c r="D32" i="18"/>
  <c r="D87" i="17"/>
  <c r="D85" i="17"/>
  <c r="D25" i="17"/>
  <c r="D26" i="17"/>
  <c r="D27" i="17"/>
  <c r="D28" i="17"/>
  <c r="D29" i="17"/>
  <c r="D30" i="17"/>
  <c r="D31" i="17"/>
  <c r="D32" i="17"/>
  <c r="D33" i="17"/>
  <c r="D34" i="17"/>
  <c r="D35" i="17"/>
  <c r="D36" i="17"/>
  <c r="D37" i="17"/>
  <c r="D38" i="17"/>
  <c r="D39" i="17"/>
  <c r="D40" i="17"/>
  <c r="D41" i="17"/>
  <c r="D24" i="17"/>
  <c r="D23" i="17"/>
  <c r="D83" i="16"/>
  <c r="D81" i="16"/>
  <c r="D34" i="16"/>
  <c r="D33" i="16"/>
  <c r="D32" i="16"/>
  <c r="D83" i="15"/>
  <c r="D81" i="15"/>
  <c r="D34" i="15"/>
  <c r="D33" i="15"/>
  <c r="D32" i="15"/>
  <c r="D89" i="14"/>
  <c r="D87" i="14"/>
  <c r="D30" i="14"/>
  <c r="D31" i="14"/>
  <c r="D32" i="14"/>
  <c r="D33" i="14"/>
  <c r="D34" i="14"/>
  <c r="D35" i="14"/>
  <c r="D36" i="14"/>
  <c r="D37" i="14"/>
  <c r="D38" i="14"/>
  <c r="D29" i="14"/>
  <c r="D28" i="14"/>
  <c r="D24" i="14"/>
  <c r="D23" i="14"/>
  <c r="D79" i="13"/>
  <c r="D34" i="13"/>
  <c r="D33" i="13"/>
  <c r="D32" i="13"/>
  <c r="D89" i="12" l="1"/>
  <c r="D91" i="12"/>
  <c r="D93" i="12"/>
  <c r="D95" i="12"/>
  <c r="D87" i="12"/>
  <c r="D85" i="12"/>
  <c r="D25" i="12"/>
  <c r="D26" i="12"/>
  <c r="D27" i="12"/>
  <c r="D28" i="12"/>
  <c r="D29" i="12"/>
  <c r="D30" i="12"/>
  <c r="D31" i="12"/>
  <c r="D32" i="12"/>
  <c r="D33" i="12"/>
  <c r="D34" i="12"/>
  <c r="D35" i="12"/>
  <c r="D36" i="12"/>
  <c r="D37" i="12"/>
  <c r="D38" i="12"/>
  <c r="D39" i="12"/>
  <c r="D40" i="12"/>
  <c r="D41" i="12"/>
  <c r="D24" i="12"/>
  <c r="D23" i="12"/>
  <c r="D25" i="35" l="1"/>
  <c r="D26" i="35"/>
  <c r="D27" i="35"/>
  <c r="D28" i="35"/>
  <c r="D29" i="35"/>
  <c r="D30" i="35"/>
  <c r="D31" i="35"/>
  <c r="D32" i="35"/>
  <c r="D33" i="35"/>
  <c r="D34" i="35"/>
  <c r="D35" i="35"/>
  <c r="D36" i="35"/>
  <c r="D37" i="35"/>
  <c r="D38" i="35"/>
  <c r="D39" i="35"/>
  <c r="D40" i="35"/>
  <c r="D41" i="35"/>
  <c r="D24" i="35"/>
  <c r="D23" i="35"/>
  <c r="D83" i="34"/>
  <c r="D24" i="34"/>
  <c r="D25" i="34"/>
  <c r="D26" i="34"/>
  <c r="D27" i="34"/>
  <c r="D28" i="34"/>
  <c r="D29" i="34"/>
  <c r="D30" i="34"/>
  <c r="D31" i="34"/>
  <c r="D32" i="34"/>
  <c r="D33" i="34"/>
  <c r="D34" i="34"/>
  <c r="D35" i="34"/>
  <c r="D36" i="34"/>
  <c r="D37" i="34"/>
  <c r="D38" i="34"/>
  <c r="D39" i="34"/>
  <c r="D40" i="34"/>
  <c r="D41" i="34"/>
  <c r="D23" i="34"/>
  <c r="D81" i="33"/>
  <c r="D24" i="33"/>
  <c r="D25" i="33"/>
  <c r="D26" i="33"/>
  <c r="D27" i="33"/>
  <c r="D28" i="33"/>
  <c r="D29" i="33"/>
  <c r="D30" i="33"/>
  <c r="D31" i="33"/>
  <c r="D32" i="33"/>
  <c r="D33" i="33"/>
  <c r="D34" i="33"/>
  <c r="D35" i="33"/>
  <c r="D36" i="33"/>
  <c r="D37" i="33"/>
  <c r="D38" i="33"/>
  <c r="D39" i="33"/>
  <c r="D40" i="33"/>
  <c r="D41" i="33"/>
  <c r="D23" i="33"/>
  <c r="D87" i="20"/>
  <c r="D89" i="20"/>
  <c r="D91" i="20"/>
  <c r="D85" i="20"/>
  <c r="D83" i="20"/>
  <c r="D27" i="20"/>
  <c r="D28" i="20"/>
  <c r="D29" i="20"/>
  <c r="D30" i="20"/>
  <c r="D31" i="20"/>
  <c r="D32" i="20"/>
  <c r="D33" i="20"/>
  <c r="D34" i="20"/>
  <c r="D35" i="20"/>
  <c r="D36" i="20"/>
  <c r="D37" i="20"/>
  <c r="D38" i="20"/>
  <c r="D39" i="20"/>
  <c r="D40" i="20"/>
  <c r="D41" i="20"/>
  <c r="D26" i="20"/>
  <c r="D25" i="20"/>
  <c r="D24" i="20"/>
  <c r="D23" i="20"/>
  <c r="D25" i="32" l="1"/>
  <c r="D26" i="32"/>
  <c r="D27" i="32"/>
  <c r="D28" i="32"/>
  <c r="D29" i="32"/>
  <c r="D30" i="32"/>
  <c r="D31" i="32"/>
  <c r="D32" i="32"/>
  <c r="D33" i="32"/>
  <c r="D34" i="32"/>
  <c r="D35" i="32"/>
  <c r="D36" i="32"/>
  <c r="D37" i="32"/>
  <c r="D38" i="32"/>
  <c r="D39" i="32"/>
  <c r="D40" i="32"/>
  <c r="D41" i="32"/>
  <c r="D24" i="32"/>
  <c r="D23" i="32"/>
  <c r="D83" i="31"/>
  <c r="D79" i="31"/>
  <c r="D29" i="31"/>
  <c r="D30" i="31"/>
  <c r="D31" i="31"/>
  <c r="D32" i="31"/>
  <c r="D33" i="31"/>
  <c r="D34" i="31"/>
  <c r="D35" i="31"/>
  <c r="D36" i="31"/>
  <c r="D37" i="31"/>
  <c r="D38" i="31"/>
  <c r="D28" i="31"/>
  <c r="D24" i="31"/>
  <c r="D23" i="31"/>
  <c r="D87" i="9" l="1"/>
  <c r="D85" i="9"/>
  <c r="D81" i="9"/>
  <c r="D25" i="9"/>
  <c r="D26" i="9"/>
  <c r="D27" i="9"/>
  <c r="D28" i="9"/>
  <c r="D29" i="9"/>
  <c r="D30" i="9"/>
  <c r="D31" i="9"/>
  <c r="D32" i="9"/>
  <c r="D33" i="9"/>
  <c r="D34" i="9"/>
  <c r="D35" i="9"/>
  <c r="D36" i="9"/>
  <c r="D37" i="9"/>
  <c r="D38" i="9"/>
  <c r="D39" i="9"/>
  <c r="D40" i="9"/>
  <c r="D41" i="9"/>
  <c r="D24" i="9"/>
  <c r="D23" i="9"/>
  <c r="D87" i="8"/>
  <c r="D85" i="8"/>
  <c r="D81" i="8"/>
  <c r="D27" i="8"/>
  <c r="D28" i="8"/>
  <c r="D29" i="8"/>
  <c r="D30" i="8"/>
  <c r="D31" i="8"/>
  <c r="D32" i="8"/>
  <c r="D33" i="8"/>
  <c r="D34" i="8"/>
  <c r="D35" i="8"/>
  <c r="D36" i="8"/>
  <c r="D37" i="8"/>
  <c r="D38" i="8"/>
  <c r="D39" i="8"/>
  <c r="D40" i="8"/>
  <c r="D41" i="8"/>
  <c r="D24" i="8"/>
  <c r="D25" i="8"/>
  <c r="D26" i="8"/>
  <c r="D23" i="8"/>
  <c r="D95" i="11" l="1"/>
  <c r="D93" i="11"/>
  <c r="D91" i="11"/>
  <c r="D89" i="11"/>
  <c r="D87" i="11"/>
  <c r="D85" i="11"/>
  <c r="D24" i="11"/>
  <c r="D25" i="11"/>
  <c r="D26" i="11"/>
  <c r="D27" i="11"/>
  <c r="D28" i="11"/>
  <c r="D29" i="11"/>
  <c r="D30" i="11"/>
  <c r="D31" i="11"/>
  <c r="D32" i="11"/>
  <c r="D33" i="11"/>
  <c r="D34" i="11"/>
  <c r="D35" i="11"/>
  <c r="D36" i="11"/>
  <c r="D37" i="11"/>
  <c r="D38" i="11"/>
  <c r="D39" i="11"/>
  <c r="D40" i="11"/>
  <c r="D41" i="11"/>
  <c r="D23" i="11"/>
  <c r="D95" i="10"/>
  <c r="D93" i="10"/>
  <c r="D91" i="10"/>
  <c r="D89" i="10"/>
  <c r="D87" i="10"/>
  <c r="D85" i="10"/>
  <c r="D83" i="38" l="1"/>
  <c r="D25" i="38"/>
  <c r="D26" i="38"/>
  <c r="D27" i="38"/>
  <c r="D28" i="38"/>
  <c r="D29" i="38"/>
  <c r="D30" i="38"/>
  <c r="D31" i="38"/>
  <c r="D32" i="38"/>
  <c r="D33" i="38"/>
  <c r="D34" i="38"/>
  <c r="D35" i="38"/>
  <c r="D36" i="38"/>
  <c r="D37" i="38"/>
  <c r="D38" i="38"/>
  <c r="D39" i="38"/>
  <c r="D40" i="38"/>
  <c r="D41" i="38"/>
  <c r="D24" i="38"/>
  <c r="D23" i="38"/>
  <c r="D41" i="30"/>
  <c r="D40" i="30"/>
  <c r="D39" i="30"/>
  <c r="D38" i="30"/>
  <c r="D37" i="30"/>
  <c r="D36" i="30"/>
  <c r="D35" i="30"/>
  <c r="D34" i="30"/>
  <c r="D33" i="30"/>
  <c r="D32" i="30"/>
  <c r="D31" i="30"/>
  <c r="D30" i="30"/>
  <c r="D29" i="30"/>
  <c r="D28" i="30"/>
  <c r="D27" i="30"/>
  <c r="D26" i="30"/>
  <c r="D25" i="30"/>
  <c r="D24" i="30"/>
  <c r="D23" i="30"/>
  <c r="D34" i="4"/>
  <c r="D33" i="4"/>
  <c r="D32" i="4"/>
  <c r="D24" i="4"/>
  <c r="D23" i="4"/>
  <c r="D83" i="3"/>
  <c r="D37" i="3"/>
  <c r="D36" i="3"/>
  <c r="D35" i="3"/>
  <c r="D34" i="3"/>
  <c r="D33" i="3"/>
  <c r="D32" i="3"/>
  <c r="D31" i="3"/>
  <c r="D30" i="3"/>
  <c r="D29" i="3"/>
  <c r="D24" i="3"/>
  <c r="D23" i="3"/>
  <c r="D95" i="2"/>
  <c r="D93" i="2"/>
  <c r="D91" i="2"/>
  <c r="D89" i="2"/>
  <c r="D87" i="2"/>
  <c r="D85" i="2"/>
  <c r="D41" i="2"/>
  <c r="D40" i="2"/>
  <c r="D39" i="2"/>
  <c r="D38" i="2"/>
  <c r="D37" i="2"/>
  <c r="D36" i="2"/>
  <c r="D35" i="2"/>
  <c r="D34" i="2"/>
  <c r="D33" i="2"/>
  <c r="D32" i="2"/>
  <c r="D31" i="2"/>
  <c r="D30" i="2"/>
  <c r="D29" i="2"/>
  <c r="D28" i="2"/>
  <c r="D27" i="2"/>
  <c r="D26" i="2"/>
  <c r="D25" i="2"/>
  <c r="D24" i="2"/>
  <c r="D23" i="1"/>
  <c r="D24" i="1"/>
  <c r="D25" i="1"/>
  <c r="D26" i="1"/>
  <c r="D35" i="1"/>
  <c r="D27" i="1"/>
  <c r="D40" i="1"/>
  <c r="D38" i="1"/>
  <c r="D28" i="1"/>
  <c r="D39" i="1"/>
  <c r="D29" i="1"/>
  <c r="D34" i="1"/>
  <c r="D32" i="1"/>
  <c r="D37" i="1"/>
  <c r="D36" i="1"/>
  <c r="D30" i="1"/>
  <c r="D41" i="1"/>
  <c r="D31" i="1"/>
  <c r="D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weeksm</author>
  </authors>
  <commentList>
    <comment ref="A42" authorId="0" shapeId="0" xr:uid="{00000000-0006-0000-2700-000001000000}">
      <text>
        <r>
          <rPr>
            <b/>
            <sz val="8"/>
            <color indexed="81"/>
            <rFont val="Tahoma"/>
            <family val="2"/>
          </rPr>
          <t>weeksm:</t>
        </r>
        <r>
          <rPr>
            <sz val="8"/>
            <color indexed="81"/>
            <rFont val="Tahoma"/>
            <family val="2"/>
          </rPr>
          <t xml:space="preserve">
</t>
        </r>
      </text>
    </comment>
  </commentList>
</comments>
</file>

<file path=xl/sharedStrings.xml><?xml version="1.0" encoding="utf-8"?>
<sst xmlns="http://schemas.openxmlformats.org/spreadsheetml/2006/main" count="4774" uniqueCount="804">
  <si>
    <t>Terminal:</t>
  </si>
  <si>
    <t>Sounding Location</t>
  </si>
  <si>
    <t>Tide Elevation</t>
  </si>
  <si>
    <t>Left Inner</t>
  </si>
  <si>
    <t>Left Outer</t>
  </si>
  <si>
    <t>Right Inner</t>
  </si>
  <si>
    <t>Right Outer</t>
  </si>
  <si>
    <t>Floater</t>
  </si>
  <si>
    <t>Check for loose Marine Fender Bolts</t>
  </si>
  <si>
    <t>Check for fender pile alignment problems</t>
  </si>
  <si>
    <t>Check condition of access ladder</t>
  </si>
  <si>
    <t>Check conditions of railing and signs</t>
  </si>
  <si>
    <t>Check condition of moorage lines</t>
  </si>
  <si>
    <t>Check condition of fender chains and shackles</t>
  </si>
  <si>
    <t>Check for damaged and torn marine fenders</t>
  </si>
  <si>
    <t>Check for loose and missing Rub Timber Bolts</t>
  </si>
  <si>
    <t>Check for crushed, missing, and rotten rub timbers</t>
  </si>
  <si>
    <t>Check for damage and deterioration of fender panels</t>
  </si>
  <si>
    <t>Tide Elevation:</t>
  </si>
  <si>
    <t>Slip #1</t>
  </si>
  <si>
    <t>Check condition of navigation lights</t>
  </si>
  <si>
    <t>Check for loose, missing or damaged UHMW</t>
  </si>
  <si>
    <t>Checked for damaged Type I and Type II fender panels</t>
  </si>
  <si>
    <t>Check condition of access ladders</t>
  </si>
  <si>
    <t>Check conditions of signs and sign posts</t>
  </si>
  <si>
    <t>Note overall condition of the paint system</t>
  </si>
  <si>
    <t>Wingwall PM and Soundings</t>
  </si>
  <si>
    <t>Bride Seat, Towers, and Wingwall Line Soundings</t>
  </si>
  <si>
    <t>Line Sounding Reading</t>
  </si>
  <si>
    <t>Mud Line Elevation</t>
  </si>
  <si>
    <t>Made By:</t>
  </si>
  <si>
    <t>Slip #:</t>
  </si>
  <si>
    <t>Date/Time:</t>
  </si>
  <si>
    <t>Checked By:</t>
  </si>
  <si>
    <t>Structure</t>
  </si>
  <si>
    <t>NOTES:</t>
  </si>
  <si>
    <t>L.F. per Wingwall</t>
  </si>
  <si>
    <t>**All soundings shall be taken with a rag tape directly from the skiff</t>
  </si>
  <si>
    <t>**The inspector shall record the tide elevation from the tide board if available</t>
  </si>
  <si>
    <t>**If there is no tide board available, establish the tide elevation from the top of the wingwall timbers (+26.0 FT)</t>
  </si>
  <si>
    <t>**Fill in the tide elevation, date, time, and name of person performing the line soundings</t>
  </si>
  <si>
    <t>*Make notes on attached drawing for the following:</t>
  </si>
  <si>
    <t>*Perform the line soundings</t>
  </si>
  <si>
    <t>**Fill in the "Line Sounding Reading" column only (all other calculations will be done in the office)</t>
  </si>
  <si>
    <t>Anacortes</t>
  </si>
  <si>
    <t>*Determine the linear feet of each wingwall that would fall</t>
  </si>
  <si>
    <t>DOLPHIN PM and Soundings</t>
  </si>
  <si>
    <t xml:space="preserve">*Determine the Quantity of each Dolphin that would fall under each of the four condition states </t>
  </si>
  <si>
    <t xml:space="preserve">and fill in table.  Steel Dolphin Quantities are Represented by the each of piles contained in the </t>
  </si>
  <si>
    <t>Dolphin Line Soundings</t>
  </si>
  <si>
    <t>Structure Location</t>
  </si>
  <si>
    <t>Structure Type</t>
  </si>
  <si>
    <t>Quantity in Structure</t>
  </si>
  <si>
    <t>Notes</t>
  </si>
  <si>
    <t>Left Intermediate</t>
  </si>
  <si>
    <t>Right Intermediate</t>
  </si>
  <si>
    <t>**Dolphin Soundings Shall be taken at the face of the fender closest to the centerline of the slip</t>
  </si>
  <si>
    <t>Condition State of Wingwalls (See 1st Page for State Discriptions)</t>
  </si>
  <si>
    <t>Condition State of Dolphins  (See 1st Page for State Discriptions)</t>
  </si>
  <si>
    <t xml:space="preserve"> under each of the four condition states and fill in the table</t>
  </si>
  <si>
    <t>STATE 1</t>
  </si>
  <si>
    <t>STATE 2</t>
  </si>
  <si>
    <t>STATE 3</t>
  </si>
  <si>
    <t>STATE 4</t>
  </si>
  <si>
    <t>State 1</t>
  </si>
  <si>
    <t>State 2</t>
  </si>
  <si>
    <t>State 3</t>
  </si>
  <si>
    <t>State 4</t>
  </si>
  <si>
    <t>Bainbridge</t>
  </si>
  <si>
    <t>Slip #2</t>
  </si>
  <si>
    <t>Check Pile Tip Elevation Data and Dive Report in Office and Adjust Condition of Structure State as Needed - Make a note if Condition State was Adjusted for this.</t>
  </si>
  <si>
    <t>Fauntleroy</t>
  </si>
  <si>
    <t>NA</t>
  </si>
  <si>
    <t>Steel</t>
  </si>
  <si>
    <t>13 Each</t>
  </si>
  <si>
    <t>8 Each</t>
  </si>
  <si>
    <t>12 Each</t>
  </si>
  <si>
    <t>Bremerton (Main)</t>
  </si>
  <si>
    <t>Bremerton (Aux)</t>
  </si>
  <si>
    <t>70 pile timber</t>
  </si>
  <si>
    <t xml:space="preserve"> = quantity of 7). Quantities for floaters are represented as Linear Feet along Center Line of Floater.</t>
  </si>
  <si>
    <t xml:space="preserve">dolphin. Timber Dolphin Quantities are represented by each group of 10 piles (i.e. 70 pile dolphin </t>
  </si>
  <si>
    <t>Clinton</t>
  </si>
  <si>
    <t>Edmonds</t>
  </si>
  <si>
    <t>51 Pile Timber</t>
  </si>
  <si>
    <t>Date &amp; Time</t>
  </si>
  <si>
    <t>Friday Harbor</t>
  </si>
  <si>
    <t>Slip #1 (Main)</t>
  </si>
  <si>
    <t>Slip #2 (Aux)</t>
  </si>
  <si>
    <t>51 pile timber</t>
  </si>
  <si>
    <t>51 plie timber</t>
  </si>
  <si>
    <t>Kingston</t>
  </si>
  <si>
    <t>Timber Floater</t>
  </si>
  <si>
    <t xml:space="preserve">Slip #2 </t>
  </si>
  <si>
    <t xml:space="preserve">Slip #3 </t>
  </si>
  <si>
    <t>70 Pile Timber</t>
  </si>
  <si>
    <t xml:space="preserve">Vashon </t>
  </si>
  <si>
    <t>Slip #3</t>
  </si>
  <si>
    <t>35 timber and 5 steel</t>
  </si>
  <si>
    <t>2 Piles</t>
  </si>
  <si>
    <t>Piles per Wingwall</t>
  </si>
  <si>
    <t>Southworth</t>
  </si>
  <si>
    <t>Lopez</t>
  </si>
  <si>
    <t>Concrete Floater</t>
  </si>
  <si>
    <t>80 L.F.</t>
  </si>
  <si>
    <t>65 L.F.</t>
  </si>
  <si>
    <t>Mukilteo</t>
  </si>
  <si>
    <t>Orcas</t>
  </si>
  <si>
    <t>Point Defiance</t>
  </si>
  <si>
    <t>Port Townsend</t>
  </si>
  <si>
    <t>Slip #2 (AUX)</t>
  </si>
  <si>
    <t>Seattle</t>
  </si>
  <si>
    <t>Slip #1 (South)</t>
  </si>
  <si>
    <t>90 L.F.</t>
  </si>
  <si>
    <t>Slip #2 (Center)</t>
  </si>
  <si>
    <t xml:space="preserve">Slip #3 (North) </t>
  </si>
  <si>
    <t>Shaw</t>
  </si>
  <si>
    <t>Tahlequah</t>
  </si>
  <si>
    <t>Eagle Harbor</t>
  </si>
  <si>
    <t>Slip  A</t>
  </si>
  <si>
    <t>Slip B</t>
  </si>
  <si>
    <t xml:space="preserve">Slip C </t>
  </si>
  <si>
    <t xml:space="preserve">Slip D </t>
  </si>
  <si>
    <t>Slip E</t>
  </si>
  <si>
    <t xml:space="preserve">Slip F </t>
  </si>
  <si>
    <t>Slip #3 (Tie-Up)</t>
  </si>
  <si>
    <t>Slip #4 (Tie-Up)</t>
  </si>
  <si>
    <t>Wingwall</t>
  </si>
  <si>
    <t>7 Steel Piles</t>
  </si>
  <si>
    <t>35 pile wingwall</t>
  </si>
  <si>
    <t>35 pile timber</t>
  </si>
  <si>
    <t>timber - LF</t>
  </si>
  <si>
    <t>Timber - LF</t>
  </si>
  <si>
    <t>20 Pile Wingwall</t>
  </si>
  <si>
    <t>80 pile timber</t>
  </si>
  <si>
    <t>61 pile timber</t>
  </si>
  <si>
    <t>AN-1</t>
  </si>
  <si>
    <t>AN-2</t>
  </si>
  <si>
    <t>AN-3</t>
  </si>
  <si>
    <t>AN-4</t>
  </si>
  <si>
    <t>BA-1</t>
  </si>
  <si>
    <t>BA-2</t>
  </si>
  <si>
    <t>BA-3</t>
  </si>
  <si>
    <t>BR-1</t>
  </si>
  <si>
    <t>BR-2</t>
  </si>
  <si>
    <t>CL-1</t>
  </si>
  <si>
    <t>CL-2</t>
  </si>
  <si>
    <t>ED-1</t>
  </si>
  <si>
    <t>EH-A</t>
  </si>
  <si>
    <t>VA-3</t>
  </si>
  <si>
    <t>VA-2</t>
  </si>
  <si>
    <t>VA-1</t>
  </si>
  <si>
    <t>TA-1</t>
  </si>
  <si>
    <t>SO-1</t>
  </si>
  <si>
    <t>SH-1</t>
  </si>
  <si>
    <t>SE-3</t>
  </si>
  <si>
    <t>SE-2</t>
  </si>
  <si>
    <t>SE-1</t>
  </si>
  <si>
    <t>PT-2</t>
  </si>
  <si>
    <t>PT-1</t>
  </si>
  <si>
    <t>PD-1</t>
  </si>
  <si>
    <t>OR-1</t>
  </si>
  <si>
    <t>MU-1</t>
  </si>
  <si>
    <t>LO-1</t>
  </si>
  <si>
    <t>KI-3</t>
  </si>
  <si>
    <t>KI-2</t>
  </si>
  <si>
    <t>KI-1</t>
  </si>
  <si>
    <t>FH-2</t>
  </si>
  <si>
    <t>FH-1</t>
  </si>
  <si>
    <t>FA-1</t>
  </si>
  <si>
    <t>EH-F</t>
  </si>
  <si>
    <t>EH-E</t>
  </si>
  <si>
    <t>EH-D</t>
  </si>
  <si>
    <t>EH-C</t>
  </si>
  <si>
    <t>EH-B</t>
  </si>
  <si>
    <t xml:space="preserve"> </t>
  </si>
  <si>
    <t>`</t>
  </si>
  <si>
    <t>**If there is no tide board available, establish the tide elevation from the top of the wingwall timbers (+26.0 FT) on slip #1 or #2</t>
  </si>
  <si>
    <t>**If there is no tide board available, establish the tide elevation from the top of the wingwall timbers (+26.0 FT) on slip #1</t>
  </si>
  <si>
    <t>**If there is no tide board available, establish the tide elevation from the top of the wingwall timbers (+25.0 FT) on slip E</t>
  </si>
  <si>
    <t>**If there is no tide board available, establish the tide elevation from the top of the wingwall timbers (+25.0 FT)</t>
  </si>
  <si>
    <t>**If there is no tide board available, establish the tide elevation from the top of the wingwall timbers (+25.0 FT) on slip #1</t>
  </si>
  <si>
    <t>Structure I.D.:</t>
  </si>
  <si>
    <t>0008985A</t>
  </si>
  <si>
    <t>0016178A</t>
  </si>
  <si>
    <t>0014513A</t>
  </si>
  <si>
    <t>0016995A</t>
  </si>
  <si>
    <t>0013663A</t>
  </si>
  <si>
    <t>0006825A</t>
  </si>
  <si>
    <t>0004101A</t>
  </si>
  <si>
    <t>0008533A</t>
  </si>
  <si>
    <t>0014541A</t>
  </si>
  <si>
    <t>0002109A</t>
  </si>
  <si>
    <t>00016322C</t>
  </si>
  <si>
    <t>0016737A</t>
  </si>
  <si>
    <t>0012015A</t>
  </si>
  <si>
    <t>0001697A</t>
  </si>
  <si>
    <t>0016191A</t>
  </si>
  <si>
    <t>0013685A</t>
  </si>
  <si>
    <t>0004140A</t>
  </si>
  <si>
    <t>0013202A</t>
  </si>
  <si>
    <t>00X3158A</t>
  </si>
  <si>
    <t>0012274A</t>
  </si>
  <si>
    <t>0012274B</t>
  </si>
  <si>
    <t>0009013A</t>
  </si>
  <si>
    <t>0007486A</t>
  </si>
  <si>
    <t>0007486B</t>
  </si>
  <si>
    <t>0016576A</t>
  </si>
  <si>
    <t>0016322B</t>
  </si>
  <si>
    <t>00X3158B</t>
  </si>
  <si>
    <t>0014968A</t>
  </si>
  <si>
    <t>00X3104A</t>
  </si>
  <si>
    <t>AN-2-2</t>
  </si>
  <si>
    <t>AN-1-2-RM</t>
  </si>
  <si>
    <t>AN-1-2-RO</t>
  </si>
  <si>
    <t>AN-1-4-RO</t>
  </si>
  <si>
    <t>EH-1-A-LM</t>
  </si>
  <si>
    <t>EH-1-A-LO</t>
  </si>
  <si>
    <t>KE-1-1-RM</t>
  </si>
  <si>
    <t>KE-1-1-RO</t>
  </si>
  <si>
    <t>KI-2-3</t>
  </si>
  <si>
    <t>LO-1-1-LO</t>
  </si>
  <si>
    <t>MU-1-1-LO</t>
  </si>
  <si>
    <t>OR-1-1-LO</t>
  </si>
  <si>
    <t>OR-1-1-RI</t>
  </si>
  <si>
    <t>OR-1-1-RO</t>
  </si>
  <si>
    <t>PT-2-2</t>
  </si>
  <si>
    <t>SE-1-2-RI</t>
  </si>
  <si>
    <t>SE-1-2-RO</t>
  </si>
  <si>
    <t xml:space="preserve">                                                                                                                                                                                                                                                                                                                                                                                                                                                                                                                                                                                                                                                                                                                                                                                                                                                                                                                                                                                                                                                                                                                                                                                                                                                                                                                                                                                                                                                                                                                                                                                                                                                                                                                                                                                                                                                                                                                                                                                                                                                                                                                                                                                                                                                                                                                                                                                                                                                                                                                                                                                                                                                                                                                                                                                                                                                                                                                                                                                                                                                                                                                                                                                                                                                                                                                                                                                                                                                                                                                                                                                                                                                                                                                                                                                                                                                                                                                                                                                                                                                                                                                                                                                                                                                                                                                                                                                                                                                                                                                                                                                                                                                                                                                                                                                                                                                                                                                                                                                                                                                                                                                                                                                                                                                                                                                                                                                                                                                                                                                                                                                                                                                                                                                                                                                                                                                                                                                                                                                                                                                                                                                                                                                                                                                                                                                                                                                                                                                                                                                                                                                                                                                                                                              </t>
  </si>
  <si>
    <t xml:space="preserve">           </t>
  </si>
  <si>
    <t xml:space="preserve">                                                                                                                                                                                                                                                                                                                                                                                                                                                                                                                                                                                                                                                                                                                                                                                                                                                                                                                                                                                                                                                                                                                                                                                                                                                                                                                                                                                                                                                                                                                                                                                                                                                                                                                                                                                          </t>
  </si>
  <si>
    <t>Loos</t>
  </si>
  <si>
    <t>**If there is no tide board available, establish the tide elevation from the bottom of the last horizontal tower brace (+6.4 FT)</t>
  </si>
  <si>
    <t>NOTES: Both Walls</t>
  </si>
  <si>
    <t>New 2009</t>
  </si>
  <si>
    <t>MPET Ref: D90553</t>
  </si>
  <si>
    <t>MPET Ref: D90570</t>
  </si>
  <si>
    <t>MPET Ref: D90556</t>
  </si>
  <si>
    <t>MPET Ref: D90565</t>
  </si>
  <si>
    <t>MPET Ref: D90554</t>
  </si>
  <si>
    <t>MPET Ref: D90560</t>
  </si>
  <si>
    <t>MPET Ref: D90566</t>
  </si>
  <si>
    <t>MPET Ref: D90571</t>
  </si>
  <si>
    <t>MPET Ref: D90568</t>
  </si>
  <si>
    <t>MPET Ref: D90564</t>
  </si>
  <si>
    <t>MPET Ref: D90555</t>
  </si>
  <si>
    <t>MPET Ref: D90567</t>
  </si>
  <si>
    <t>MPET Ref: D90561</t>
  </si>
  <si>
    <t>MPET Ref: D90557</t>
  </si>
  <si>
    <t>MPET Ref: D90558</t>
  </si>
  <si>
    <t>MPET Ref: D90559</t>
  </si>
  <si>
    <t>Floater, inshore</t>
  </si>
  <si>
    <t>Floater, offshore</t>
  </si>
  <si>
    <t>Coupeville</t>
  </si>
  <si>
    <t>7 pile steel</t>
  </si>
  <si>
    <t>Slip 2</t>
  </si>
  <si>
    <t>Floater Onshore LT</t>
  </si>
  <si>
    <t>Floater Onshore RT</t>
  </si>
  <si>
    <t>Floater Offshore RT</t>
  </si>
  <si>
    <t>CO-1</t>
  </si>
  <si>
    <t>New in 2010</t>
  </si>
  <si>
    <t>7 Each</t>
  </si>
  <si>
    <t>9 Each</t>
  </si>
  <si>
    <t>7 Pile Steel</t>
  </si>
  <si>
    <t>11 Pile Steel</t>
  </si>
  <si>
    <t>7 pile Steel</t>
  </si>
  <si>
    <t>17 pile steel</t>
  </si>
  <si>
    <t>8 pile steel</t>
  </si>
  <si>
    <t>6 pile steel</t>
  </si>
  <si>
    <t>6 Pile Steel</t>
  </si>
  <si>
    <t>16 Pile Steel</t>
  </si>
  <si>
    <t xml:space="preserve">25 Pile steel </t>
  </si>
  <si>
    <t>6 Pile steel</t>
  </si>
  <si>
    <t>16 Pile steel</t>
  </si>
  <si>
    <t xml:space="preserve">18 Pile Steel </t>
  </si>
  <si>
    <t xml:space="preserve">12 Pile Steel </t>
  </si>
  <si>
    <t>9 Pile Steel</t>
  </si>
  <si>
    <t>13 Pile Steel</t>
  </si>
  <si>
    <t>8 Pile Steel</t>
  </si>
  <si>
    <t>25 Pile Steel</t>
  </si>
  <si>
    <t>12 Pile Steel</t>
  </si>
  <si>
    <t>18 Pile Steel</t>
  </si>
  <si>
    <t>5 Pile Steel</t>
  </si>
  <si>
    <t>14 Pile Steel</t>
  </si>
  <si>
    <t>2 Pile Steel</t>
  </si>
  <si>
    <t>6 Each</t>
  </si>
  <si>
    <t>25 Each</t>
  </si>
  <si>
    <t>2 Each</t>
  </si>
  <si>
    <t xml:space="preserve">14 Each </t>
  </si>
  <si>
    <t>11 Each</t>
  </si>
  <si>
    <t>11 Pile steel</t>
  </si>
  <si>
    <t>KE-1-1-LO</t>
  </si>
  <si>
    <t>Floater onshore S</t>
  </si>
  <si>
    <t>Floater offshore S</t>
  </si>
  <si>
    <t>Floater onshore N</t>
  </si>
  <si>
    <t>Floater offshore N</t>
  </si>
  <si>
    <t xml:space="preserve">AN-1-2-LI </t>
  </si>
  <si>
    <t>Floater Onshore</t>
  </si>
  <si>
    <t>.</t>
  </si>
  <si>
    <t>16 Each</t>
  </si>
  <si>
    <t xml:space="preserve">  </t>
  </si>
  <si>
    <t xml:space="preserve">13 Pile Steel </t>
  </si>
  <si>
    <t>0016180A</t>
  </si>
  <si>
    <t>8 Pile Steel Dolphin</t>
  </si>
  <si>
    <t xml:space="preserve">5 Pile Steel </t>
  </si>
  <si>
    <t>NEW 2015</t>
  </si>
  <si>
    <t xml:space="preserve">Floater Back Offshore </t>
  </si>
  <si>
    <t xml:space="preserve">Floater Back Onshore </t>
  </si>
  <si>
    <t>O.K.</t>
  </si>
  <si>
    <t>AN-1-2-RI</t>
  </si>
  <si>
    <t>OK</t>
  </si>
  <si>
    <t>SEE SLIP 1 RIGHT INNER</t>
  </si>
  <si>
    <t>SEE SLIP 1 RIGHT OUTER</t>
  </si>
  <si>
    <t>SEE SLIP 2 RIGHT OUTER</t>
  </si>
  <si>
    <t>SEE SLIP A LEFT INTERMEDIATE</t>
  </si>
  <si>
    <t>SEE SLIP C RIGHT INTERMEDIATE</t>
  </si>
  <si>
    <t>SEE SLIP A LEFT OUTER</t>
  </si>
  <si>
    <t>SEE SLIP B LEFT INTERMEDIATE</t>
  </si>
  <si>
    <t>SEE SLIP C LEFT INTERMEDIATE</t>
  </si>
  <si>
    <t>SEE SLIP C LEFT OUTER</t>
  </si>
  <si>
    <t>SEE SLIP 1 RIGHT INTERMEDIATE</t>
  </si>
  <si>
    <t>SEE SLIP 2 RIGHT INNER</t>
  </si>
  <si>
    <t>Loose bolts. 2 Inner fender piles deep scratches.</t>
  </si>
  <si>
    <t>SEE SLIP 2 ON-SHORE, OFF-SHORE</t>
  </si>
  <si>
    <t>NEW 2016</t>
  </si>
  <si>
    <t xml:space="preserve">SEE SLIP 3 RIGHT OUTER </t>
  </si>
  <si>
    <t>SEE SLIP 3 RIGHT INNER</t>
  </si>
  <si>
    <t xml:space="preserve">9 Steel Pile </t>
  </si>
  <si>
    <t>9 Steel Pile</t>
  </si>
  <si>
    <t>Work Req: E65201 created on 2/26/16</t>
  </si>
  <si>
    <t>16.29 feet is elevation at bottom of bridge seat girder</t>
  </si>
  <si>
    <t>TO FIGURE OUT TIDE ELEVATION</t>
  </si>
  <si>
    <t>Take measurement from bottom of girder to water line</t>
  </si>
  <si>
    <t>Then 16.29 - step 2</t>
  </si>
  <si>
    <t>Equals TIDE ELEVATION</t>
  </si>
  <si>
    <t>Step</t>
  </si>
  <si>
    <t>Normal wear and tear. Ladder bent at ~ +6. Plastic panels are loose at lower elevation.</t>
  </si>
  <si>
    <t>Normal wear and tear. Lower MF bolts are rusty. Off-shore upper MF bolts loose.</t>
  </si>
  <si>
    <t>Bird Guamo. No fender on fender pile but its suppose to be this way due to boat docking. Clips paint gone &amp; paint directly behind  clips gone all fender piles.</t>
  </si>
  <si>
    <t>Bird Guamo. Clips paint gone &amp; paint directly behind  clips gone all fender piles.</t>
  </si>
  <si>
    <t>Replace 12 rotten rub timbers and 2 timber wales. Piles are loose need to retighten upper and lower lashings.</t>
  </si>
  <si>
    <t>Lower on-shore wale start to split. UHMW missing on top at number of locations. Rust on Fender Panels. Corner is damaged on fender panel.</t>
  </si>
  <si>
    <t>Type 1 panel is very loose. Replace 3 rub timbers. (4th and 5th wales are damaged from top). Piles paint.</t>
  </si>
  <si>
    <t>NEW 2015. Small scratches to UHMW on fender panels.</t>
  </si>
  <si>
    <t>70 pile timber w/ 4 plastic piles</t>
  </si>
  <si>
    <t>Multiple area of corrision with section loss of up to 80% according to Dive Report</t>
  </si>
  <si>
    <t>Missing 2 link bars</t>
  </si>
  <si>
    <t>2 timber piles missing UHMW @ +20 and lower. 3 timber piles ~ 25% gone. 1 timber pile UHMW loose. Replace lower lashing, upper lashing is good.</t>
  </si>
  <si>
    <t>3 plastic piles in good condition. 2 timber piles ~ 25% gone. Lower lashing OK and upper lashing OK.</t>
  </si>
  <si>
    <t>Replace broken restraint bar.</t>
  </si>
  <si>
    <t xml:space="preserve">Replace MF. </t>
  </si>
  <si>
    <t>Tighten MF bolts. Replace MF. Re-install hanging Intermediate saddle collars. Reset fender panel pile. Raise fender pile by ~ 5 feet.</t>
  </si>
  <si>
    <t>Shackle @ restraint chain pulled apart so replace bolt type anchor shackle. MF - slight tear and twist but OK. Triangle sign badly bent.</t>
  </si>
  <si>
    <t>Normal wear on UHMW.Wale has a bent on end. Replace 1 rub timber.</t>
  </si>
  <si>
    <t>Replace 3 rub timbers. Tighten loose rub timbers. Normal wear on UHMW.</t>
  </si>
  <si>
    <t>Replace 2 rub timbers. Normal wear on UHMW.</t>
  </si>
  <si>
    <t>Normal wear on UHMW. Replace 8 rub timbers.</t>
  </si>
  <si>
    <t>Tighten intermediate saddle. Replace section of ladder.</t>
  </si>
  <si>
    <t>Repair fender panel A5 &amp; A8. Raise fender pile by ~ 3 feet.</t>
  </si>
  <si>
    <t>Secure upper schyler fender.</t>
  </si>
  <si>
    <t>Paint, O.K.</t>
  </si>
  <si>
    <t>Minimal paint rust, OK</t>
  </si>
  <si>
    <t>PAINT on piles. Regular wear on hardwood.</t>
  </si>
  <si>
    <t>PAINT on piles. Regular wear on Type 2 and Type 1 fenders.</t>
  </si>
  <si>
    <t>10% out of plumb</t>
  </si>
  <si>
    <t>Normal wear. Paint around welds at lower elevations (~ +5.0). Lower UHMW have more ware. Moss build up.</t>
  </si>
  <si>
    <t>Floater leaning toward the slip. Loose chains.</t>
  </si>
  <si>
    <t>Normal wear and tear. Missing nut on mini schyler fender. Minor scratches on UHMW.</t>
  </si>
  <si>
    <t>Normal wear and tear. Minor scratches on UHMW.</t>
  </si>
  <si>
    <t>Top-Lower lashing down to a few strands. Lower section of UHMW loose.</t>
  </si>
  <si>
    <t>Floater Offshore</t>
  </si>
  <si>
    <t>Replace 7 rub timbers.</t>
  </si>
  <si>
    <t>Replace 4 rub timbers. Replace lower elevation attachment bolts at 1 rub timber.</t>
  </si>
  <si>
    <t>Wood panel corner damaged but ok. Wood panel and UHMW crushed but ok. Tie up cable broken, remove.</t>
  </si>
  <si>
    <t>Replace lower elev. Attachement bolts at 1 rub timber.</t>
  </si>
  <si>
    <t>Replace 2 rub timbers. Replace lower elev. ttachement bolts at 7 rub timbers.</t>
  </si>
  <si>
    <t>Replace 2 rub timbers, crushed above. Piles paint.</t>
  </si>
  <si>
    <t>MF steel plate starting to work its way out.</t>
  </si>
  <si>
    <t>Right outer</t>
  </si>
  <si>
    <t>Right Inner                         AN-1-2-RI</t>
  </si>
  <si>
    <t>Right Intermediate                 AN-1-2-RM</t>
  </si>
  <si>
    <t>Right Outer                         AN-1-2-RO</t>
  </si>
  <si>
    <t>Left Inner                        AN-1-1-LI</t>
  </si>
  <si>
    <t>Left Outer                  AN-1-1-LO</t>
  </si>
  <si>
    <t>Right Intermediate                   AN-1-1-RM</t>
  </si>
  <si>
    <t>Right Inner                   AN-1-1-RI</t>
  </si>
  <si>
    <t>Right Outer AN-1-1-RO</t>
  </si>
  <si>
    <t>Left Wingwall                     AN-2-1</t>
  </si>
  <si>
    <t>Right Wingwall                        AN-2-1</t>
  </si>
  <si>
    <t>Left Wingwall                  AN-2-2</t>
  </si>
  <si>
    <t>Right Wingwall                               AN-2-2</t>
  </si>
  <si>
    <t>Left Inner                            AN-1-2-LI</t>
  </si>
  <si>
    <t xml:space="preserve">Left intermediate              </t>
  </si>
  <si>
    <t>Left Intermediate                      AN-1-3-LM</t>
  </si>
  <si>
    <t>Left Outer                                  AN-1-3-LO</t>
  </si>
  <si>
    <t>Right Inner           AN-1-3-RI</t>
  </si>
  <si>
    <t>Right Outer                             AN-1-3-RO</t>
  </si>
  <si>
    <t>Left Wingwall                     AN-2-3</t>
  </si>
  <si>
    <t>Right Wingwall                          AN-2-3</t>
  </si>
  <si>
    <t>Left Wingwall                     AN-2-4</t>
  </si>
  <si>
    <t>Right Wingwall                        AN-2-4</t>
  </si>
  <si>
    <t>Left Outer                      AN-1-4-LO</t>
  </si>
  <si>
    <t>Right Outer                   AN-1-4-RO</t>
  </si>
  <si>
    <t>Left Wingwall                                BA-2-1</t>
  </si>
  <si>
    <t>Right Wingwall                            BA-2-1</t>
  </si>
  <si>
    <t>Left Inner                            BA-1-1-LI</t>
  </si>
  <si>
    <t>Left Outer                      BA-1-1-LO</t>
  </si>
  <si>
    <t>Right Inner                        BA-1-1-RI</t>
  </si>
  <si>
    <t>Right Outer                     BA-1-1-RO</t>
  </si>
  <si>
    <t>Left Wingwall                  BA-2-2</t>
  </si>
  <si>
    <t>Right Wingwall                     BA-2-2</t>
  </si>
  <si>
    <t>Right Inner                   BA-1-2-RI</t>
  </si>
  <si>
    <t>Right Outer                  BA-1-2-RO</t>
  </si>
  <si>
    <t>Left Wingwall                          BA-2-3</t>
  </si>
  <si>
    <t>Right Wingwall                           BA-2-3</t>
  </si>
  <si>
    <t>Right Outer                   BA-1-3-RO</t>
  </si>
  <si>
    <t>Left Wingwall                             BR-2-1</t>
  </si>
  <si>
    <t>Right Wingwall                    BR-2-1</t>
  </si>
  <si>
    <t>Left Inner                    BR-1-1-LI</t>
  </si>
  <si>
    <t>Left Outer                       BR-1-1-LO</t>
  </si>
  <si>
    <t>Right Inner                        BR-1-1-RI</t>
  </si>
  <si>
    <t>Right Outer                    BR-1-1-RO</t>
  </si>
  <si>
    <t>Left Wingwall                    BR-2-2</t>
  </si>
  <si>
    <t>Right Wingwall                    BR-2-2</t>
  </si>
  <si>
    <t>Left Inner                      BR-1-2-LI</t>
  </si>
  <si>
    <t>Left Outer                           BR-1-2-LO</t>
  </si>
  <si>
    <t>Right Inner                       BR-1-2-RI</t>
  </si>
  <si>
    <t>Right Outer                        BR-1-2-RO</t>
  </si>
  <si>
    <t>Left Wingwall                     CL-2-1</t>
  </si>
  <si>
    <t>Right Wingwall                      CL-2-1</t>
  </si>
  <si>
    <t>Left Inner                  CL-1-1-LI</t>
  </si>
  <si>
    <t>Left Intermediate                   CL-1-1-LM</t>
  </si>
  <si>
    <t>Left Outer                    CL-1-1-LO</t>
  </si>
  <si>
    <t>Right Inner                      CL-1-1-RI</t>
  </si>
  <si>
    <t>Right Intermediate                           CL-1-1-RM</t>
  </si>
  <si>
    <t>Right Outer                     CL-1-1-RO</t>
  </si>
  <si>
    <t>Left Wingwall                          CL-2-2</t>
  </si>
  <si>
    <t>Right Wingwall                       CL-2-2</t>
  </si>
  <si>
    <t>Left Inner                             CL-1-2-LI</t>
  </si>
  <si>
    <t>Left Outer                   CL-1-2-LO</t>
  </si>
  <si>
    <t>Right Inner                         CL-1-2-RI</t>
  </si>
  <si>
    <t>Right Intermediate                       CL-1-2-RM</t>
  </si>
  <si>
    <t>Left Intermediate                           CL-1-2-LM</t>
  </si>
  <si>
    <t>Right Outer                         CL-1-2-RO</t>
  </si>
  <si>
    <t>Paint on piling tops peeling off. Timber blocks missing.</t>
  </si>
  <si>
    <t>Left Wingwall                           KE-2-1</t>
  </si>
  <si>
    <t>Right Wingwall                      KE-2-1</t>
  </si>
  <si>
    <t>Left Outer                     KE-1-1-LO</t>
  </si>
  <si>
    <t>Right Outer                       KE-1-1-RO</t>
  </si>
  <si>
    <t>Left Wingwall                     ED-2-1</t>
  </si>
  <si>
    <t>Right Wingwall                    ED-2-1</t>
  </si>
  <si>
    <t>Left Inner                   ED-1-1-LI</t>
  </si>
  <si>
    <t>Left Intermediate                      ED-1-1-LM</t>
  </si>
  <si>
    <t>Left Outer                    ED-1-1-LO</t>
  </si>
  <si>
    <t>Right Inner                    ED-1-1-RI</t>
  </si>
  <si>
    <t>Right Intermediate                    ED-1-1-LM</t>
  </si>
  <si>
    <t>Right Outer                       ED-1-1-RO</t>
  </si>
  <si>
    <t>Lower &amp; Upper lashing OK</t>
  </si>
  <si>
    <t>Left Wingwall                   EH-1-A-LW</t>
  </si>
  <si>
    <t>Right Wingwall                     EH-1-A-RW</t>
  </si>
  <si>
    <t>Left Intermediate                         EH-1-A-LM</t>
  </si>
  <si>
    <t>Left Outer                     EH-1-A-LO</t>
  </si>
  <si>
    <t>Left Wingwall                       EH-1-B-LW</t>
  </si>
  <si>
    <t>Right Wingwall                      EH-1-B-RW</t>
  </si>
  <si>
    <t>Left Intermediate                          EH-1-B-LM</t>
  </si>
  <si>
    <t>Left Outer        EH-1-B-LO</t>
  </si>
  <si>
    <t>Right Outer                        EH-1-B-RO</t>
  </si>
  <si>
    <t>Scratches on UHMW.</t>
  </si>
  <si>
    <t>Pile paint. Triangle sign slightly bent</t>
  </si>
  <si>
    <t>Deep scratches on UHMW. Cylinder shaft paint.</t>
  </si>
  <si>
    <t>Left Intermediate                              EH-1-C-LM</t>
  </si>
  <si>
    <t>Left Outer                     EH-1-C-LO</t>
  </si>
  <si>
    <t>Left Wingwall                      EH-1-C-LW</t>
  </si>
  <si>
    <t>Right Wingwall                        EH-1-C-RW</t>
  </si>
  <si>
    <t>Right Intermediate                          EH-1-C-RM</t>
  </si>
  <si>
    <t>Left Wingwall                      EH-1-D-LW</t>
  </si>
  <si>
    <t>Right Wingwall                      EH-1-A-RW</t>
  </si>
  <si>
    <t>Left Intermediate                       EH-1-D-LM</t>
  </si>
  <si>
    <t>Left Outer                             EH-1-D-LO</t>
  </si>
  <si>
    <t>Normal wear on wingwall. 1 battered pile broken at mudline.</t>
  </si>
  <si>
    <t>Replace 2 creosoted iron bark. Normal wear on face of wingwall. 1 battered pile broken at mudline.</t>
  </si>
  <si>
    <t>Left Outer                    EH-1-E-LO</t>
  </si>
  <si>
    <t>Right Inner                        EH-1-E-RI</t>
  </si>
  <si>
    <t>Right Outer                       EH-1-E-RO</t>
  </si>
  <si>
    <t>5 knot sign bent</t>
  </si>
  <si>
    <t xml:space="preserve">Replace lower lashing. </t>
  </si>
  <si>
    <t>1 broken face pile. 2 worn face piles at ~ 20%. 4 new plastic piles installed in 2016.</t>
  </si>
  <si>
    <t>1 crushed face piles on each side. 4 worn piles at ~ 10% on each side.</t>
  </si>
  <si>
    <t>Left Wingwall                     EH-1-F-LW</t>
  </si>
  <si>
    <t>Right Wingwall                     EH-1-F-RW</t>
  </si>
  <si>
    <t>Left Inner                    EH-1-F-LI</t>
  </si>
  <si>
    <t>Left Outer                   EH-1-F-LO</t>
  </si>
  <si>
    <t>Right Inner                        EH-1-F-RI</t>
  </si>
  <si>
    <t>Right Intermediate                   EH-1-F-RM</t>
  </si>
  <si>
    <t>Right Outer                      EH-1-F-RO</t>
  </si>
  <si>
    <t>Left Wingwall                       EH-2-E</t>
  </si>
  <si>
    <t>Right Wingwall                       EH-2-E</t>
  </si>
  <si>
    <t>5 worn face piles at ~ 15%</t>
  </si>
  <si>
    <t>1 rotten pile on West side. Wear on face piles at ~ 30%.</t>
  </si>
  <si>
    <t>4 face piles are crushed</t>
  </si>
  <si>
    <t>Replace lower lashing</t>
  </si>
  <si>
    <t>Normal wear on UHMW. Ladder slightly bent.</t>
  </si>
  <si>
    <t>Left Wingwall                      FA-2-1</t>
  </si>
  <si>
    <t>Right Wingwall                      FA-2-1</t>
  </si>
  <si>
    <t>Left Inner                   FA-1-1-LI</t>
  </si>
  <si>
    <t>Left Outer                                        FA-1-1-LO</t>
  </si>
  <si>
    <t>Right Inner                  FA-1-1-RI</t>
  </si>
  <si>
    <t>Right Intermediate                        FA-1-1-RM</t>
  </si>
  <si>
    <t>Right Outer                  FA-1-1-RO</t>
  </si>
  <si>
    <t>Left Wingwall                      FH-2-1</t>
  </si>
  <si>
    <t>Right Wingwall                   FH-2-1</t>
  </si>
  <si>
    <t>Left Intermediate                           FH-1-1-LM</t>
  </si>
  <si>
    <t>Left Outer                    FH-1-1-LO</t>
  </si>
  <si>
    <t>Right Inner                   FH-1-1-RI</t>
  </si>
  <si>
    <t>Right Outer                      FH-1-1-RO</t>
  </si>
  <si>
    <t>Left Wingwall                    FH-2-2</t>
  </si>
  <si>
    <t>Right Wingwall                         FH-2-2</t>
  </si>
  <si>
    <t>Right Intermediate                      FH-1-2-RM</t>
  </si>
  <si>
    <t>Right Outer                        FH-1-2-RO</t>
  </si>
  <si>
    <t>Right Intermediate                     KE-1-1-RM</t>
  </si>
  <si>
    <t>Left Wingwall                                         KI-2-1</t>
  </si>
  <si>
    <t>Right Wingwall                      KI-2-1</t>
  </si>
  <si>
    <t>Left Inner                    KI-1-1-LI</t>
  </si>
  <si>
    <t>Left Outer                     KI-1-1-LO</t>
  </si>
  <si>
    <t>Floater                          KI-1-1-LM</t>
  </si>
  <si>
    <t>Right Inner                 KI-1-1-RI</t>
  </si>
  <si>
    <t>Right Intermediate                    KI-1-1-RM</t>
  </si>
  <si>
    <t>Right Outer                     KI-1-1-RO</t>
  </si>
  <si>
    <t>NEW PAINT JOB DONE AT WINGWALL SUMMER 2017</t>
  </si>
  <si>
    <t>NEW PAINT JOB FOR WINGWALLS DONE SUMMER 2017</t>
  </si>
  <si>
    <t>Left Wingwall                      KI-2-2</t>
  </si>
  <si>
    <t>Right Wingwall                      KI-2-2</t>
  </si>
  <si>
    <t>Left Inner                     KI-1-2-LI</t>
  </si>
  <si>
    <t xml:space="preserve">Left Intermediate                   </t>
  </si>
  <si>
    <t>Right Inner                        KI-1-2-RI</t>
  </si>
  <si>
    <t>Right Outer                    KI-1-2-RO</t>
  </si>
  <si>
    <t>ALL TOPS OF PILES PAINTED SUMMER 2017</t>
  </si>
  <si>
    <t>ALL PILE TOPS PAINTED SUMMER 2017</t>
  </si>
  <si>
    <t>Left Wingwall                      KI-2-3</t>
  </si>
  <si>
    <t>Right Wingwall                   KI-2-3</t>
  </si>
  <si>
    <t>Left Intermediate                        KI-1-3-LM</t>
  </si>
  <si>
    <t>Right Intermediate                      KI-1-3-RM</t>
  </si>
  <si>
    <t>Right Outer                       KI-1-3-RO</t>
  </si>
  <si>
    <t>Cormorant guamo.</t>
  </si>
  <si>
    <t>Excessive cormorant guamo.</t>
  </si>
  <si>
    <t>Floater Offshore LT</t>
  </si>
  <si>
    <t>Left Wingwall                      LO-2-1</t>
  </si>
  <si>
    <t>Right Wingwall                       LO-2-1</t>
  </si>
  <si>
    <t>Left Intermediate                      LO-1-1-LM</t>
  </si>
  <si>
    <t>Floater                           LO-1-1-LO</t>
  </si>
  <si>
    <t>Left Wingwall                      MU-2-1</t>
  </si>
  <si>
    <t>Right Wingwall                        MU-2-1</t>
  </si>
  <si>
    <t>Left Inner                       MU-1-1-LI</t>
  </si>
  <si>
    <t>Right Inner                        MU-1-1-RI</t>
  </si>
  <si>
    <t>Floater                 MU-1-1-LO</t>
  </si>
  <si>
    <t>Left Floater                     OR-1-1-LO</t>
  </si>
  <si>
    <t>Right Inner                     OR-1-1-RI</t>
  </si>
  <si>
    <t>Right Floater                       OR-1-1-RO</t>
  </si>
  <si>
    <t>Floater On-shore LT</t>
  </si>
  <si>
    <t>Floater Off-Shore LT</t>
  </si>
  <si>
    <t>Floater On-Shore RT</t>
  </si>
  <si>
    <t>Left Wingwall                     OR-2-1</t>
  </si>
  <si>
    <t>Right Wingwall                   OR-2-1</t>
  </si>
  <si>
    <t>Left Wingwall                   PD-2-1</t>
  </si>
  <si>
    <t>Right Outer                     PD-1-1-RO</t>
  </si>
  <si>
    <t>Floater                    PD-1-1-LO</t>
  </si>
  <si>
    <t>Left Wingwall                     PT-2-1</t>
  </si>
  <si>
    <t>Right Wingwall                     PT-2-1</t>
  </si>
  <si>
    <t>Left Inner                      PT-1-1-LI</t>
  </si>
  <si>
    <t>Left Outer                       PT-1-1-LO</t>
  </si>
  <si>
    <t>Right Outer                        PT-1-1-RO</t>
  </si>
  <si>
    <t>Left Wingwall                    PT-2-2</t>
  </si>
  <si>
    <t>Right Wingwall                   PT-2-2</t>
  </si>
  <si>
    <t>Left Outer                   PT-1-2-LO</t>
  </si>
  <si>
    <t>Right Outer                        PT-1-2-RO</t>
  </si>
  <si>
    <t>Left Wingwall                      SE-2-1</t>
  </si>
  <si>
    <t>Right Wingwall                     SE-2-1</t>
  </si>
  <si>
    <t>Floater                    SE-1-1-RO</t>
  </si>
  <si>
    <t>Left Wingwall                      SE-2-2</t>
  </si>
  <si>
    <t>Right Wingwall                     SE-2-2</t>
  </si>
  <si>
    <t>Right Inner                     SE-1-2-RI</t>
  </si>
  <si>
    <t>Floater                       SE-1-2-RO</t>
  </si>
  <si>
    <t>Left Wingwall                     SE-2-3</t>
  </si>
  <si>
    <t>Right Wingwall                     SE-2-3</t>
  </si>
  <si>
    <t>Left Inner                   SE-1-3-LI</t>
  </si>
  <si>
    <t>Replace 11 rotten or borken rub timbers. Loose lashings on piles. Possible bad timber wales. On-shore section of dog leg entire rub timber face broke and in water.</t>
  </si>
  <si>
    <t>Left Wingwall                     SH-2-1</t>
  </si>
  <si>
    <t>Right Wingwall                        SH-2-1</t>
  </si>
  <si>
    <t>Right Intermediate                  SH-1-1-RM</t>
  </si>
  <si>
    <t>Right Outer                         SH-1-1-RO</t>
  </si>
  <si>
    <t>Left Wingwall                     SO-2-1</t>
  </si>
  <si>
    <t>Right Wingwall                      SO-2-1</t>
  </si>
  <si>
    <t>Left Inner                   SO-1-1-LI</t>
  </si>
  <si>
    <t>Left Intermediate                     SO-1-1-LM</t>
  </si>
  <si>
    <t>Left Outer                         SO-1-1-LO</t>
  </si>
  <si>
    <t>Right Inner                         SO-1-1-RI</t>
  </si>
  <si>
    <t>Right Intermediate                          SO-1-1-RM</t>
  </si>
  <si>
    <t>Right Outer                         SO-1-1-RO</t>
  </si>
  <si>
    <t>Left Wingwall                     TA-2-1</t>
  </si>
  <si>
    <t>Right Wingwall                      TA-2-1</t>
  </si>
  <si>
    <t>Left Outer                         TA-1-1-LO</t>
  </si>
  <si>
    <t>Right Outer                          TA-1-1-RO</t>
  </si>
  <si>
    <t>Right Intermediate                      TA-1-1-RM</t>
  </si>
  <si>
    <t>Left Wingwall                      VA-2-1</t>
  </si>
  <si>
    <t>Right Wingwall                        VA-2-1</t>
  </si>
  <si>
    <t>Left Inner                       VA-1-1-LI</t>
  </si>
  <si>
    <t>Left Outer                    VA-1-1-LO</t>
  </si>
  <si>
    <t>Right Inner                      VA-1-1-RI</t>
  </si>
  <si>
    <t>Right Outer                         VA-1-1-RO</t>
  </si>
  <si>
    <t>Left Wingwall                      VA-2-2</t>
  </si>
  <si>
    <t>Right Wingwall                      VA-2-2</t>
  </si>
  <si>
    <t>Left Inner                      VA-1-1-LI</t>
  </si>
  <si>
    <t>Left Outer                      VA-1-1-LO</t>
  </si>
  <si>
    <t>Right Inner                        VA-1-1-RI</t>
  </si>
  <si>
    <t>Right Outer                        VA-1-1-RO</t>
  </si>
  <si>
    <t>New 2009. OK</t>
  </si>
  <si>
    <t>Right Outer                      VA-1-3-RO</t>
  </si>
  <si>
    <t>Left Wingwall                    VA-2-3</t>
  </si>
  <si>
    <t>Right Wingwall                   VA-2-3</t>
  </si>
  <si>
    <t>Right Intermediate                    EH-1-E-RM</t>
  </si>
  <si>
    <t>+9.6</t>
  </si>
  <si>
    <t>4/20/18   9:38a</t>
  </si>
  <si>
    <t>Vitaliy Chepel</t>
  </si>
  <si>
    <t>Jeff Jones</t>
  </si>
  <si>
    <t>+8.8 to +9.2</t>
  </si>
  <si>
    <t>Fender panel rotated and 1 bolt out. Rusty piles, handrail.</t>
  </si>
  <si>
    <t>Lots of grass growing inside pockets. Piles paint.</t>
  </si>
  <si>
    <t>Rusty piles, handrails and tops of reaction piles.</t>
  </si>
  <si>
    <t>Loose bolts on A3. Piles paint.</t>
  </si>
  <si>
    <t>New rub timbers werent tightened all the way. Need to retighten asap.</t>
  </si>
  <si>
    <t>will change rating to 28 2 0 0 once all rub timbers have been tightened</t>
  </si>
  <si>
    <t>4/24/18   9:30a</t>
  </si>
  <si>
    <t>Ryan McKnight</t>
  </si>
  <si>
    <t>+6.2 to +6.8</t>
  </si>
  <si>
    <t>4/24/18   10:20a</t>
  </si>
  <si>
    <t>+7.1</t>
  </si>
  <si>
    <t>Replace 1 rub timber. Battered piles paint bad near marine growth.</t>
  </si>
  <si>
    <t>Upper elevation marine fender bolts loose. Battered piles paint bad near marine growth.</t>
  </si>
  <si>
    <t>Sagging MF A2. Little sag on MF A1.</t>
  </si>
  <si>
    <t>MF A1 bolts need to be tightened. MF A2 wear but OK. Intermediate collars rusty.</t>
  </si>
  <si>
    <t>Weeks/Reynolds</t>
  </si>
  <si>
    <t>+7.2 and +7.0</t>
  </si>
  <si>
    <t>+7.3</t>
  </si>
  <si>
    <t>Weeks/Renyolds</t>
  </si>
  <si>
    <t>+7.0</t>
  </si>
  <si>
    <t>+7.4</t>
  </si>
  <si>
    <t>Weeks / Reynolds</t>
  </si>
  <si>
    <t>+4.8</t>
  </si>
  <si>
    <t>+5.0</t>
  </si>
  <si>
    <t>+5.2</t>
  </si>
  <si>
    <t>5.2</t>
  </si>
  <si>
    <t>5.4</t>
  </si>
  <si>
    <t>5.5</t>
  </si>
  <si>
    <t>5.7</t>
  </si>
  <si>
    <t>+5.7</t>
  </si>
  <si>
    <t>+8.4</t>
  </si>
  <si>
    <t>+6.5</t>
  </si>
  <si>
    <t>Plastic piles worn ~ 50%. Some timbers are crushed and UHMW broken off. Dolphin leaning South ~ 20%. Triangle sign damaged.</t>
  </si>
  <si>
    <t>Josh Reynolds</t>
  </si>
  <si>
    <t>1.9 - 3.3</t>
  </si>
  <si>
    <t>-1.9 - 1.5</t>
  </si>
  <si>
    <t>Missing gravity block w/ ~2' ladder section</t>
  </si>
  <si>
    <t>Sign is bent. MF A2 &amp; A3 sagging. Missing lowest interm. Collar, A4. Missing bolts on lowest interm. Collar, A3. Small MF tear on A2, but OK.</t>
  </si>
  <si>
    <t>Missing lowest interm. Collar, A2. Missing gravity block w/ ~ 2' ladder section. Missing bolts on lowest interm. Collar, A1. Torn MF, A1, but OK.</t>
  </si>
  <si>
    <t>MF, A3, ripped in half. MF, A2,  pushed inshore, but OK. Concrete cracked from ladder toward offshore.</t>
  </si>
  <si>
    <t>MF, A2, torn, but OK. MF, A3, sagging, but OK. Rigit link broken btw A3/4. No gravity block and ~ 2' of ladder section.</t>
  </si>
  <si>
    <t>Replace 3 rub timbers.</t>
  </si>
  <si>
    <t>Replace 3 rub timbers. 2 Loose rub timbers.</t>
  </si>
  <si>
    <t>15% wear on plastic piles and scratches on UHMW. One battered pile loose. Replace lower lashing. Upper lashing OK.</t>
  </si>
  <si>
    <t>NEW 2011. Scratches on fender panels. Backs of fender panels are rusty. Lower elevation hardware is rusty.</t>
  </si>
  <si>
    <t>7.2</t>
  </si>
  <si>
    <t>Paint reaction frame piles. Replace 1 rub timber. 1 loose rub timber.</t>
  </si>
  <si>
    <t>Tighten bolts, OK.</t>
  </si>
  <si>
    <t>Pile A3 pushed inward but OK. MF, A4, rubber pulled out from plate, but OK. Loose bolts at MF, A12.</t>
  </si>
  <si>
    <t>Paint reaction frame and some steel pile tops.</t>
  </si>
  <si>
    <t xml:space="preserve">Paint reaction frame and some steel pile tops. </t>
  </si>
  <si>
    <t>Paint reaction frame piles. Bent hangerbar.</t>
  </si>
  <si>
    <t>Rotten face pile. Upper/Lower lashing OK.</t>
  </si>
  <si>
    <t>Front face of wingwall - crushed piles. Upper/Lower lashing OK</t>
  </si>
  <si>
    <t>Front face of wingwall - crushed piles. Upper lashing loose. Lower lashing OK</t>
  </si>
  <si>
    <t>3 rotten timber face piles. Dolphin leaning ~5% to the South. Upper/Lower lashing OK.</t>
  </si>
  <si>
    <t>3 rotten timber face piles on North side &amp; 3 rotten timber face piles rotten on South side. Upper/Lower lashing OK.</t>
  </si>
  <si>
    <t>Worn face piles. Upper/Lower lashing OK.</t>
  </si>
  <si>
    <t>1 rotten face pile. 2 worn face piles at ~ 50%. Portal cable loose. New upper lashing. Lower lashing OK.</t>
  </si>
  <si>
    <t>4 rotten face piles. Portal cable loose. 2 New Steel Piles. New upper lashing. Lower lashing OK. 2 New steel piles.</t>
  </si>
  <si>
    <t>3 rotten timber face piles. Upper/Lower lashing OK.</t>
  </si>
  <si>
    <t>2 crushed timber face piles. Upper/Lower lashing OK.</t>
  </si>
  <si>
    <t>Wear on 4 piles at ~ 40%. New upper/lower lashing.</t>
  </si>
  <si>
    <t>1 rotten face pile. Wear on 2 piles at ~ 40%. New upper/lower lashing.</t>
  </si>
  <si>
    <t>OK. Paint mid point and breaking.</t>
  </si>
  <si>
    <t>Mark Weeks</t>
  </si>
  <si>
    <t>Hangerbar bent. MF needs 2 bolts work that was not completed with previous repair letter #1 from 8788.</t>
  </si>
  <si>
    <t>Top collar bolts missing onshore side and UHMW also falling out</t>
  </si>
  <si>
    <t>4 top collar bolts missing on A2/3.</t>
  </si>
  <si>
    <t>All four MF bolts are S.S. not galvanized.  Old tie up cables on top of dolphin. Missing PE reflector on intemediate saddle collar on A1.</t>
  </si>
  <si>
    <t>Clips are still intact. Worm schyler fender bolts on both sides. Broken ladder on top, broken chain.</t>
  </si>
  <si>
    <t>Clips still intact.Triangle sign damaged.</t>
  </si>
  <si>
    <t>0.4 to 2.0</t>
  </si>
  <si>
    <t>0.7 to 2.3</t>
  </si>
  <si>
    <t>Emergency ladder broken at ~+4.0'. Piles paint. Replace missing rub timber blocks.</t>
  </si>
  <si>
    <t xml:space="preserve">4 rub timbers loose, replace lower elev. Attachment bolts. Replace 1 rub timber. Type 1 panel is loose. Piles paint. </t>
  </si>
  <si>
    <t xml:space="preserve">Lots of sea shells. </t>
  </si>
  <si>
    <t xml:space="preserve">MF, A3 sagging, possible lift up with derrick. MF, A2, tear but OK. Intermediate saddle rusty. </t>
  </si>
  <si>
    <t>MF, A1 big gauge but OK. A2 bottom collar broken on offshore side. A2/3 rigid link broken. MF, A5, twisted - pick up with derrick, MF OK. Offshore side of fender panel smashed.</t>
  </si>
  <si>
    <t>8.3 to 8.8</t>
  </si>
  <si>
    <t>7.4</t>
  </si>
  <si>
    <t>Bent stiffener btw wale 3&amp;4 from top. Replace 1 UHMW on iron bark. Battered piles bad paint.</t>
  </si>
  <si>
    <t>Replace 1 UHMW on iron bark. Lower elevation turnbuckles deteriating. 2 deffered UHMW on rub timbers. Replace 1 rub timber. 2 rub timbers loose. Battered piles bad paint.</t>
  </si>
  <si>
    <t>Scyler fender, 2nd from top, rubber is getting loose. Lashing OK</t>
  </si>
  <si>
    <t>BRAND NEW 2014. All cotter pins rusted. 2nd panel offshore gauged in middle of fender panel. 3rd panel offshore slight gauge in middle of fender panel. Some cone fenders show signs of tear, but OK. 1 nut missing.</t>
  </si>
  <si>
    <t>7.5</t>
  </si>
  <si>
    <t>7.3 to 7.5</t>
  </si>
  <si>
    <t>7.7 to 7.9</t>
  </si>
  <si>
    <t>Marc Miller</t>
  </si>
  <si>
    <t>+6.0 to 6.1</t>
  </si>
  <si>
    <t>+6.3</t>
  </si>
  <si>
    <t>+4.1 to 4.4</t>
  </si>
  <si>
    <t>+4.6</t>
  </si>
  <si>
    <t>-1.4 to -1.5</t>
  </si>
  <si>
    <t>-1.2</t>
  </si>
  <si>
    <t>+1.0 to +2.0</t>
  </si>
  <si>
    <t>+0.8 to +1.0</t>
  </si>
  <si>
    <t>6/29     1025</t>
  </si>
  <si>
    <t>0.0</t>
  </si>
  <si>
    <t>6/29     1054</t>
  </si>
  <si>
    <t>-0.3</t>
  </si>
  <si>
    <t>6/29     1120</t>
  </si>
  <si>
    <t>-0.7  /  -1.0</t>
  </si>
  <si>
    <t>6/29/2018   1050</t>
  </si>
  <si>
    <t>-0.5</t>
  </si>
  <si>
    <t>6/29/2018   1020</t>
  </si>
  <si>
    <t>6/29     1010</t>
  </si>
  <si>
    <t>0.3</t>
  </si>
  <si>
    <t>6/29   0924</t>
  </si>
  <si>
    <t>1.8</t>
  </si>
  <si>
    <t>6/29    1000</t>
  </si>
  <si>
    <t>0.5</t>
  </si>
  <si>
    <t>+3.2 to +3.8</t>
  </si>
  <si>
    <t>+3.0</t>
  </si>
  <si>
    <t xml:space="preserve">Josh Reynolds </t>
  </si>
  <si>
    <t>+2.4 to +2.9</t>
  </si>
  <si>
    <t>Jim Maund</t>
  </si>
  <si>
    <t>+1.5 to +1.6</t>
  </si>
  <si>
    <t>+1.9</t>
  </si>
  <si>
    <t>Vitaliy Chpeel</t>
  </si>
  <si>
    <t>+1.4 to +2.0</t>
  </si>
  <si>
    <t>+1.2</t>
  </si>
  <si>
    <t>0.0 to +0.1</t>
  </si>
  <si>
    <t>-0.1</t>
  </si>
  <si>
    <t>+1.7</t>
  </si>
  <si>
    <t>+1.0 to +1.5</t>
  </si>
  <si>
    <t>+1.8</t>
  </si>
  <si>
    <t>+2.6 to +3.3</t>
  </si>
  <si>
    <t>+3.5</t>
  </si>
  <si>
    <t>Normal wear to UHMW on fender panels. Paint on frame. Tide board mount is loose. Missing 3 fender panel bolts.</t>
  </si>
  <si>
    <t>Replace 1 rub timber. Minor rust on piles.</t>
  </si>
  <si>
    <t>UHMW gauged in. Excess lashing on top or loose lashing. Short ladder. Missing 3rd  scyler fender from top.</t>
  </si>
  <si>
    <t>Missing 2 bolts on scyler fender. Upper lashing is good.</t>
  </si>
  <si>
    <t>Bad tie up cable on top of dolphin. Seagull nest w/ 3 eggs.</t>
  </si>
  <si>
    <t>Third fender down is coming apart, but OK. Lashing loose between onshore pilings. Bad T-up cables in middle.</t>
  </si>
  <si>
    <t>Replace lower lashing, both existing lashings are down to a wire. Shredded timber pile. UHMW broken off lower elevation.</t>
  </si>
  <si>
    <t>(6) U-Bolts broken on 2 &amp; 3 fender down. 1 piece of rubber on schyler fender coming loose on 2nd from top. Loose lashing.</t>
  </si>
  <si>
    <t>Loose (4) rub timbers, install new attachment bolts at lower 3 wales. Heavy bird guamo, will be cleaned in 2019.</t>
  </si>
  <si>
    <t>Loose (4) rub timbers, install new attachment bolts at lower 3 whales. Heavy bird guamo, will be cleaned in 2019. At elev. +17' ladder very rusty.</t>
  </si>
  <si>
    <t>Bottom hardware show signs of rust. 2 upper elev. MF shim plates very rusty. 1 rub timber loose.</t>
  </si>
  <si>
    <t xml:space="preserve">OK. Bottom hardware show signs of rust. </t>
  </si>
  <si>
    <t xml:space="preserve">Paint. Lower collar missing on A1. Gravity block broken off. </t>
  </si>
  <si>
    <t>Paint.</t>
  </si>
  <si>
    <t>Paint. Gravity block broken off.</t>
  </si>
  <si>
    <t>Paint. MF twist, pick up with derrick barge on A3, A4. Gravity block broken off.</t>
  </si>
  <si>
    <t>Paint. Missing lower collars.</t>
  </si>
  <si>
    <t>Flakey paint on panel fender. Lots of sea shells.</t>
  </si>
  <si>
    <t xml:space="preserve">Paint OK. Torn MF, A3. </t>
  </si>
  <si>
    <t>Paint OK.</t>
  </si>
  <si>
    <t>Flakey paint on panel fender.</t>
  </si>
  <si>
    <t>Flakey paint on panel fender. Rusty collars.</t>
  </si>
  <si>
    <t>Upper/Lower lashing good. Few rotten face timbers.  Plastic piles wear ~ 30%. Entire dolphin moves when bump into it.</t>
  </si>
  <si>
    <t>Upper lashing good. Bottom lashing down to a thin wire in places but is tight. Few rotten face timbers.  Plastic piles wear ~ 20%</t>
  </si>
  <si>
    <t>Paint bad on reaction piles. Signs of rust in hardware. Fender pile A3 slight twist, sag and broken bolts, but OK.</t>
  </si>
  <si>
    <t xml:space="preserve">Replace 1 rub timber. 3 loose rub timbers. Paint chips on pilings and reaction piles frame. Some moss build up. </t>
  </si>
  <si>
    <t>5 loose rub timbers. Some paint on pilings and rust apprearing on reaction piles frame. Moss build up.</t>
  </si>
  <si>
    <t>Broken top collar and torn cone fender, A3. Cone fender shredding/ripping, A2.</t>
  </si>
  <si>
    <t>Replace torn corn fender at  fender panel. Old T-up cable top of diaphragm.</t>
  </si>
  <si>
    <t>Torn ~60% corn fender, A5. Lower collar loose, broken bolts, A3. Old T-up cable top of diaphragm.</t>
  </si>
  <si>
    <t>REPAIRED 2017</t>
  </si>
  <si>
    <t>Smashed first 5 rub timbers but OK. Torn acrh fender. Wear on UHMW.</t>
  </si>
  <si>
    <t xml:space="preserve">Smashed 2 rub timbers. Ripped marine fender, but OK. Bent arch fender. </t>
  </si>
  <si>
    <t>Steel drum support for cone fender is rusty.  Deep scratches on panels.All panels severe paint deterioration. Lower elevation hardware is rusty.</t>
  </si>
  <si>
    <t>1 loose rub timber.</t>
  </si>
  <si>
    <t>Replace 2 rub timbers.</t>
  </si>
  <si>
    <t>Replace 1 rub timber.</t>
  </si>
  <si>
    <t>OK.</t>
  </si>
  <si>
    <t>MF, A2, pulling away, bolts loose. MF, A3, sagging.</t>
  </si>
  <si>
    <t>MF, A4, corner ripped, but OK. MF, A11, sagging. MF, A12, pulling away, bolts loose.</t>
  </si>
  <si>
    <t>Saddle collars rusty.</t>
  </si>
  <si>
    <t>T-up line caught inside scyler fender rubbe pieces.</t>
  </si>
  <si>
    <t>MF half ripped, still intact, need replacing.</t>
  </si>
  <si>
    <t>Fender panel paint.</t>
  </si>
  <si>
    <t>NEED TO VERIFY LASHING WAS REPLACED WITH LAST ONCALL REPAIR LETTER.</t>
  </si>
  <si>
    <t>Replace 5 rub timbers. 7 rub timbers smashed, possibly replacing will be necessary in the future.</t>
  </si>
  <si>
    <t>Replace 4 rub timber. Upper elevation MF is tearing from 1" plate. 1 loose rub timber.</t>
  </si>
  <si>
    <t>Some marine fender panels are down to bare steel on edges. Few loose bolts. Sagging fenders, but OK.</t>
  </si>
  <si>
    <t>Some marine fender panels are beginning to show wear and tear on steel on edges. 2 loose bolts. Paint on fender panels. Sagging fender, but 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</si>
</sst>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09]m/d/yy\ h:mm\ AM/PM;@"/>
    <numFmt numFmtId="166" formatCode="&quot;$&quot;#,##0.00"/>
    <numFmt numFmtId="167" formatCode="mm/dd/yy;@"/>
  </numFmts>
  <fonts count="26" x14ac:knownFonts="1">
    <font>
      <sz val="10"/>
      <name val="Arial"/>
    </font>
    <font>
      <sz val="10"/>
      <name val="Arial"/>
      <family val="2"/>
    </font>
    <font>
      <b/>
      <sz val="10"/>
      <name val="Arial"/>
      <family val="2"/>
    </font>
    <font>
      <i/>
      <sz val="8"/>
      <name val="Arial"/>
      <family val="2"/>
    </font>
    <font>
      <i/>
      <sz val="10"/>
      <name val="Arial"/>
      <family val="2"/>
    </font>
    <font>
      <sz val="10"/>
      <name val="Arial"/>
      <family val="2"/>
    </font>
    <font>
      <b/>
      <i/>
      <sz val="10"/>
      <name val="Arial"/>
      <family val="2"/>
    </font>
    <font>
      <b/>
      <i/>
      <sz val="8"/>
      <name val="Arial"/>
      <family val="2"/>
    </font>
    <font>
      <sz val="8"/>
      <name val="Arial"/>
      <family val="2"/>
    </font>
    <font>
      <strike/>
      <sz val="10"/>
      <name val="Arial"/>
      <family val="2"/>
    </font>
    <font>
      <b/>
      <sz val="8"/>
      <name val="Arial"/>
      <family val="2"/>
    </font>
    <font>
      <sz val="8"/>
      <name val="Arial"/>
      <family val="2"/>
    </font>
    <font>
      <b/>
      <i/>
      <sz val="8"/>
      <color indexed="10"/>
      <name val="Arial"/>
      <family val="2"/>
    </font>
    <font>
      <b/>
      <sz val="10"/>
      <color indexed="10"/>
      <name val="Arial"/>
      <family val="2"/>
    </font>
    <font>
      <sz val="9"/>
      <name val="Arial"/>
      <family val="2"/>
    </font>
    <font>
      <sz val="10"/>
      <color indexed="8"/>
      <name val="Arial"/>
      <family val="2"/>
    </font>
    <font>
      <sz val="10"/>
      <color indexed="8"/>
      <name val="Arial"/>
      <family val="2"/>
    </font>
    <font>
      <strike/>
      <sz val="10"/>
      <name val="Arial"/>
      <family val="2"/>
    </font>
    <font>
      <sz val="8"/>
      <color indexed="81"/>
      <name val="Tahoma"/>
      <family val="2"/>
    </font>
    <font>
      <b/>
      <sz val="8"/>
      <color indexed="81"/>
      <name val="Tahoma"/>
      <family val="2"/>
    </font>
    <font>
      <sz val="9"/>
      <name val="Arial"/>
      <family val="2"/>
    </font>
    <font>
      <strike/>
      <sz val="10"/>
      <color indexed="8"/>
      <name val="Arial"/>
      <family val="2"/>
    </font>
    <font>
      <sz val="11"/>
      <name val="Arial"/>
      <family val="2"/>
    </font>
    <font>
      <b/>
      <strike/>
      <sz val="10"/>
      <name val="Arial"/>
      <family val="2"/>
    </font>
    <font>
      <b/>
      <sz val="9"/>
      <name val="Arial"/>
      <family val="2"/>
    </font>
    <font>
      <b/>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70">
    <border>
      <left/>
      <right/>
      <top/>
      <bottom/>
      <diagonal/>
    </border>
    <border>
      <left/>
      <right/>
      <top style="thick">
        <color indexed="64"/>
      </top>
      <bottom/>
      <diagonal/>
    </border>
    <border>
      <left style="thick">
        <color indexed="64"/>
      </left>
      <right/>
      <top/>
      <bottom/>
      <diagonal/>
    </border>
    <border>
      <left/>
      <right style="thick">
        <color indexed="64"/>
      </right>
      <top/>
      <bottom/>
      <diagonal/>
    </border>
    <border>
      <left/>
      <right style="thick">
        <color indexed="64"/>
      </right>
      <top style="thick">
        <color indexed="64"/>
      </top>
      <bottom/>
      <diagonal/>
    </border>
    <border>
      <left style="thick">
        <color indexed="64"/>
      </left>
      <right/>
      <top style="thick">
        <color indexed="64"/>
      </top>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thin">
        <color indexed="64"/>
      </top>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ck">
        <color indexed="64"/>
      </top>
      <bottom/>
      <diagonal/>
    </border>
    <border>
      <left/>
      <right style="thin">
        <color indexed="64"/>
      </right>
      <top style="thin">
        <color indexed="64"/>
      </top>
      <bottom style="thick">
        <color indexed="64"/>
      </bottom>
      <diagonal/>
    </border>
    <border>
      <left/>
      <right/>
      <top/>
      <bottom style="thick">
        <color indexed="64"/>
      </bottom>
      <diagonal/>
    </border>
    <border>
      <left/>
      <right style="thick">
        <color indexed="64"/>
      </right>
      <top style="thin">
        <color indexed="64"/>
      </top>
      <bottom style="thin">
        <color indexed="64"/>
      </bottom>
      <diagonal/>
    </border>
    <border>
      <left style="thin">
        <color indexed="64"/>
      </left>
      <right/>
      <top/>
      <bottom style="thick">
        <color indexed="64"/>
      </bottom>
      <diagonal/>
    </border>
    <border>
      <left style="thin">
        <color indexed="64"/>
      </left>
      <right/>
      <top style="thick">
        <color indexed="64"/>
      </top>
      <bottom/>
      <diagonal/>
    </border>
    <border>
      <left/>
      <right style="thick">
        <color indexed="64"/>
      </right>
      <top style="thin">
        <color indexed="64"/>
      </top>
      <bottom style="thick">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ck">
        <color indexed="64"/>
      </bottom>
      <diagonal/>
    </border>
    <border>
      <left style="thin">
        <color indexed="64"/>
      </left>
      <right style="thick">
        <color indexed="64"/>
      </right>
      <top style="double">
        <color indexed="64"/>
      </top>
      <bottom style="thin">
        <color indexed="64"/>
      </bottom>
      <diagonal/>
    </border>
    <border>
      <left style="thin">
        <color indexed="64"/>
      </left>
      <right style="thin">
        <color indexed="64"/>
      </right>
      <top style="double">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ck">
        <color indexed="64"/>
      </right>
      <top style="thick">
        <color indexed="64"/>
      </top>
      <bottom/>
      <diagonal/>
    </border>
    <border>
      <left style="thick">
        <color indexed="64"/>
      </left>
      <right style="thin">
        <color indexed="64"/>
      </right>
      <top style="thick">
        <color indexed="64"/>
      </top>
      <bottom/>
      <diagonal/>
    </border>
    <border>
      <left style="thick">
        <color indexed="64"/>
      </left>
      <right style="double">
        <color indexed="64"/>
      </right>
      <top style="thick">
        <color indexed="64"/>
      </top>
      <bottom/>
      <diagonal/>
    </border>
    <border>
      <left style="thick">
        <color indexed="64"/>
      </left>
      <right style="double">
        <color indexed="64"/>
      </right>
      <top/>
      <bottom/>
      <diagonal/>
    </border>
    <border>
      <left style="double">
        <color indexed="64"/>
      </left>
      <right style="double">
        <color indexed="64"/>
      </right>
      <top style="thick">
        <color indexed="64"/>
      </top>
      <bottom/>
      <diagonal/>
    </border>
    <border>
      <left style="double">
        <color indexed="64"/>
      </left>
      <right style="double">
        <color indexed="64"/>
      </right>
      <top/>
      <bottom/>
      <diagonal/>
    </border>
    <border>
      <left style="double">
        <color indexed="64"/>
      </left>
      <right/>
      <top style="thick">
        <color indexed="64"/>
      </top>
      <bottom/>
      <diagonal/>
    </border>
    <border>
      <left style="double">
        <color indexed="64"/>
      </left>
      <right/>
      <top/>
      <bottom/>
      <diagonal/>
    </border>
    <border>
      <left style="thin">
        <color indexed="64"/>
      </left>
      <right/>
      <top style="thin">
        <color indexed="64"/>
      </top>
      <bottom style="thick">
        <color indexed="64"/>
      </bottom>
      <diagonal/>
    </border>
    <border>
      <left/>
      <right/>
      <top style="thin">
        <color indexed="64"/>
      </top>
      <bottom/>
      <diagonal/>
    </border>
    <border>
      <left/>
      <right style="thick">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top/>
      <bottom/>
      <diagonal/>
    </border>
    <border>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thick">
        <color indexed="64"/>
      </bottom>
      <diagonal/>
    </border>
    <border>
      <left style="double">
        <color indexed="64"/>
      </left>
      <right style="double">
        <color indexed="64"/>
      </right>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double">
        <color indexed="64"/>
      </right>
      <top style="medium">
        <color indexed="64"/>
      </top>
      <bottom/>
      <diagonal/>
    </border>
    <border>
      <left style="double">
        <color indexed="64"/>
      </left>
      <right style="double">
        <color indexed="64"/>
      </right>
      <top style="medium">
        <color indexed="64"/>
      </top>
      <bottom/>
      <diagonal/>
    </border>
    <border>
      <left style="double">
        <color indexed="64"/>
      </left>
      <right style="medium">
        <color indexed="64"/>
      </right>
      <top style="medium">
        <color indexed="64"/>
      </top>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thin">
        <color indexed="64"/>
      </right>
      <top style="thick">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ck">
        <color indexed="64"/>
      </right>
      <top/>
      <bottom style="medium">
        <color indexed="64"/>
      </bottom>
      <diagonal/>
    </border>
    <border>
      <left style="thin">
        <color indexed="64"/>
      </left>
      <right style="thick">
        <color indexed="64"/>
      </right>
      <top style="thin">
        <color indexed="64"/>
      </top>
      <bottom style="medium">
        <color indexed="64"/>
      </bottom>
      <diagonal/>
    </border>
    <border>
      <left/>
      <right/>
      <top style="medium">
        <color indexed="64"/>
      </top>
      <bottom style="thick">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ck">
        <color indexed="64"/>
      </left>
      <right/>
      <top/>
      <bottom style="medium">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style="medium">
        <color indexed="64"/>
      </right>
      <top style="thick">
        <color indexed="64"/>
      </top>
      <bottom/>
      <diagonal/>
    </border>
    <border>
      <left style="medium">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top/>
      <bottom style="medium">
        <color indexed="64"/>
      </bottom>
      <diagonal/>
    </border>
    <border>
      <left style="medium">
        <color indexed="64"/>
      </left>
      <right style="double">
        <color indexed="64"/>
      </right>
      <top style="thick">
        <color indexed="64"/>
      </top>
      <bottom/>
      <diagonal/>
    </border>
    <border>
      <left/>
      <right style="medium">
        <color indexed="64"/>
      </right>
      <top style="thick">
        <color indexed="64"/>
      </top>
      <bottom/>
      <diagonal/>
    </border>
    <border>
      <left/>
      <right style="medium">
        <color indexed="64"/>
      </right>
      <top style="thin">
        <color indexed="64"/>
      </top>
      <bottom style="thick">
        <color indexed="64"/>
      </bottom>
      <diagonal/>
    </border>
    <border>
      <left style="medium">
        <color indexed="64"/>
      </left>
      <right/>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ck">
        <color indexed="64"/>
      </bottom>
      <diagonal/>
    </border>
    <border>
      <left style="medium">
        <color indexed="64"/>
      </left>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64"/>
      </right>
      <top/>
      <bottom style="thick">
        <color indexed="64"/>
      </bottom>
      <diagonal/>
    </border>
    <border>
      <left style="thin">
        <color indexed="64"/>
      </left>
      <right style="thick">
        <color indexed="64"/>
      </right>
      <top style="medium">
        <color indexed="64"/>
      </top>
      <bottom/>
      <diagonal/>
    </border>
    <border>
      <left style="thick">
        <color indexed="64"/>
      </left>
      <right/>
      <top style="medium">
        <color indexed="64"/>
      </top>
      <bottom/>
      <diagonal/>
    </border>
    <border>
      <left style="thin">
        <color indexed="64"/>
      </left>
      <right style="medium">
        <color indexed="64"/>
      </right>
      <top style="thin">
        <color indexed="64"/>
      </top>
      <bottom style="thick">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medium">
        <color indexed="64"/>
      </top>
      <bottom style="thick">
        <color indexed="64"/>
      </bottom>
      <diagonal/>
    </border>
    <border>
      <left/>
      <right style="thick">
        <color indexed="64"/>
      </right>
      <top style="medium">
        <color indexed="64"/>
      </top>
      <bottom style="thick">
        <color indexed="64"/>
      </bottom>
      <diagonal/>
    </border>
    <border>
      <left style="medium">
        <color indexed="64"/>
      </left>
      <right style="thin">
        <color indexed="64"/>
      </right>
      <top style="medium">
        <color indexed="64"/>
      </top>
      <bottom/>
      <diagonal/>
    </border>
    <border>
      <left style="thick">
        <color indexed="64"/>
      </left>
      <right/>
      <top style="thin">
        <color indexed="64"/>
      </top>
      <bottom style="medium">
        <color indexed="64"/>
      </bottom>
      <diagonal/>
    </border>
    <border>
      <left style="medium">
        <color indexed="64"/>
      </left>
      <right style="thin">
        <color indexed="64"/>
      </right>
      <top style="thick">
        <color indexed="64"/>
      </top>
      <bottom/>
      <diagonal/>
    </border>
    <border>
      <left style="medium">
        <color indexed="64"/>
      </left>
      <right/>
      <top style="thin">
        <color indexed="64"/>
      </top>
      <bottom/>
      <diagonal/>
    </border>
    <border>
      <left style="double">
        <color indexed="64"/>
      </left>
      <right/>
      <top style="medium">
        <color indexed="64"/>
      </top>
      <bottom/>
      <diagonal/>
    </border>
    <border>
      <left style="medium">
        <color indexed="64"/>
      </left>
      <right style="thin">
        <color indexed="64"/>
      </right>
      <top style="thin">
        <color indexed="64"/>
      </top>
      <bottom style="thick">
        <color indexed="64"/>
      </bottom>
      <diagonal/>
    </border>
    <border>
      <left style="medium">
        <color indexed="64"/>
      </left>
      <right/>
      <top style="thick">
        <color indexed="64"/>
      </top>
      <bottom style="thick">
        <color indexed="64"/>
      </bottom>
      <diagonal/>
    </border>
    <border>
      <left style="thick">
        <color indexed="64"/>
      </left>
      <right/>
      <top/>
      <bottom style="thin">
        <color indexed="64"/>
      </bottom>
      <diagonal/>
    </border>
  </borders>
  <cellStyleXfs count="2">
    <xf numFmtId="0" fontId="0" fillId="0" borderId="0"/>
    <xf numFmtId="0" fontId="15" fillId="0" borderId="0"/>
  </cellStyleXfs>
  <cellXfs count="1038">
    <xf numFmtId="0" fontId="0" fillId="0" borderId="0" xfId="0"/>
    <xf numFmtId="0" fontId="0" fillId="0" borderId="0" xfId="0" applyBorder="1"/>
    <xf numFmtId="0" fontId="2" fillId="0" borderId="1" xfId="0" applyFont="1" applyBorder="1" applyAlignment="1">
      <alignment horizontal="center" wrapText="1"/>
    </xf>
    <xf numFmtId="0" fontId="0" fillId="0" borderId="2" xfId="0" applyBorder="1" applyAlignment="1">
      <alignment wrapText="1"/>
    </xf>
    <xf numFmtId="0" fontId="0" fillId="0" borderId="0" xfId="0" applyBorder="1" applyAlignment="1">
      <alignment wrapText="1"/>
    </xf>
    <xf numFmtId="0" fontId="0" fillId="0" borderId="3" xfId="0" applyBorder="1" applyAlignment="1">
      <alignment wrapText="1"/>
    </xf>
    <xf numFmtId="0" fontId="0" fillId="0" borderId="0" xfId="0" applyBorder="1" applyAlignment="1"/>
    <xf numFmtId="0" fontId="6" fillId="0" borderId="0" xfId="0" applyFont="1"/>
    <xf numFmtId="0" fontId="2" fillId="0" borderId="0" xfId="0" applyFont="1" applyBorder="1" applyAlignment="1"/>
    <xf numFmtId="165" fontId="0" fillId="0" borderId="0" xfId="0" applyNumberFormat="1" applyBorder="1" applyAlignment="1">
      <alignment horizontal="left"/>
    </xf>
    <xf numFmtId="0" fontId="2" fillId="0" borderId="0" xfId="0" applyFont="1" applyFill="1" applyBorder="1" applyAlignment="1"/>
    <xf numFmtId="0" fontId="0" fillId="0" borderId="0" xfId="0" applyBorder="1" applyAlignment="1">
      <alignment horizontal="left"/>
    </xf>
    <xf numFmtId="0" fontId="0" fillId="0" borderId="0" xfId="0" applyAlignment="1"/>
    <xf numFmtId="0" fontId="2" fillId="2" borderId="0" xfId="0" applyFont="1" applyFill="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wrapText="1"/>
    </xf>
    <xf numFmtId="0" fontId="4" fillId="2" borderId="0" xfId="0" applyFont="1" applyFill="1" applyBorder="1" applyAlignment="1">
      <alignment wrapText="1"/>
    </xf>
    <xf numFmtId="0" fontId="2" fillId="0" borderId="0" xfId="0" applyFont="1" applyBorder="1"/>
    <xf numFmtId="0" fontId="7" fillId="0" borderId="0" xfId="0" applyFont="1"/>
    <xf numFmtId="0" fontId="8" fillId="0" borderId="0" xfId="0" applyFont="1"/>
    <xf numFmtId="0" fontId="3" fillId="0" borderId="0" xfId="0" applyFont="1"/>
    <xf numFmtId="0" fontId="0" fillId="0" borderId="3" xfId="0" applyBorder="1"/>
    <xf numFmtId="0" fontId="0" fillId="0" borderId="6" xfId="0" applyBorder="1"/>
    <xf numFmtId="0" fontId="2" fillId="0" borderId="0" xfId="0" applyFont="1"/>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164" fontId="0" fillId="0" borderId="7" xfId="0" applyNumberFormat="1" applyBorder="1" applyAlignment="1">
      <alignment horizontal="left"/>
    </xf>
    <xf numFmtId="164" fontId="0" fillId="0" borderId="11" xfId="0" applyNumberFormat="1" applyBorder="1" applyAlignment="1">
      <alignment horizontal="left"/>
    </xf>
    <xf numFmtId="164" fontId="0" fillId="0" borderId="12" xfId="0" applyNumberFormat="1" applyBorder="1" applyAlignment="1">
      <alignment horizontal="left"/>
    </xf>
    <xf numFmtId="0" fontId="0" fillId="0" borderId="13" xfId="0" applyBorder="1" applyAlignment="1">
      <alignment horizontal="left"/>
    </xf>
    <xf numFmtId="164" fontId="0" fillId="0" borderId="15" xfId="0" applyNumberFormat="1" applyBorder="1" applyAlignment="1">
      <alignment horizontal="left"/>
    </xf>
    <xf numFmtId="0" fontId="6" fillId="2" borderId="0" xfId="0" applyFont="1" applyFill="1" applyBorder="1" applyAlignment="1">
      <alignment wrapText="1"/>
    </xf>
    <xf numFmtId="0" fontId="2" fillId="2" borderId="0" xfId="0" applyFont="1" applyFill="1" applyBorder="1" applyAlignment="1">
      <alignment wrapText="1"/>
    </xf>
    <xf numFmtId="0" fontId="0" fillId="0" borderId="16" xfId="0" applyBorder="1" applyAlignment="1">
      <alignment horizontal="left"/>
    </xf>
    <xf numFmtId="164" fontId="0" fillId="0" borderId="13" xfId="0" applyNumberFormat="1" applyBorder="1" applyAlignment="1">
      <alignment horizontal="left"/>
    </xf>
    <xf numFmtId="0" fontId="12" fillId="0" borderId="0" xfId="0" applyFont="1"/>
    <xf numFmtId="0" fontId="13" fillId="0" borderId="0" xfId="0" applyFont="1"/>
    <xf numFmtId="0" fontId="0" fillId="0" borderId="18" xfId="0" applyBorder="1"/>
    <xf numFmtId="164" fontId="0" fillId="0" borderId="0" xfId="0" applyNumberFormat="1" applyBorder="1" applyAlignment="1">
      <alignment horizontal="left"/>
    </xf>
    <xf numFmtId="0" fontId="0" fillId="0" borderId="0" xfId="0" applyFill="1" applyBorder="1"/>
    <xf numFmtId="164" fontId="0" fillId="0" borderId="16" xfId="0" applyNumberFormat="1" applyBorder="1" applyAlignment="1">
      <alignment horizontal="left"/>
    </xf>
    <xf numFmtId="0" fontId="0" fillId="0" borderId="0" xfId="0" applyFill="1"/>
    <xf numFmtId="0" fontId="0" fillId="0" borderId="19" xfId="0" applyBorder="1" applyAlignment="1">
      <alignment horizontal="left"/>
    </xf>
    <xf numFmtId="0" fontId="0" fillId="0" borderId="20" xfId="0" applyBorder="1" applyAlignment="1">
      <alignment horizontal="left"/>
    </xf>
    <xf numFmtId="164" fontId="0" fillId="0" borderId="21" xfId="0" applyNumberFormat="1" applyBorder="1" applyAlignment="1">
      <alignment horizontal="left"/>
    </xf>
    <xf numFmtId="164" fontId="0" fillId="0" borderId="22" xfId="0" applyNumberFormat="1" applyBorder="1" applyAlignment="1">
      <alignment horizontal="left"/>
    </xf>
    <xf numFmtId="0" fontId="0" fillId="0" borderId="23" xfId="0" applyBorder="1" applyAlignment="1">
      <alignment horizontal="left"/>
    </xf>
    <xf numFmtId="0" fontId="15" fillId="0" borderId="26" xfId="1" applyFont="1" applyFill="1" applyBorder="1" applyAlignment="1"/>
    <xf numFmtId="0" fontId="15" fillId="0" borderId="0" xfId="1" applyFont="1" applyFill="1" applyBorder="1" applyAlignment="1"/>
    <xf numFmtId="0" fontId="16" fillId="0" borderId="0" xfId="1" applyFont="1" applyFill="1" applyBorder="1" applyAlignment="1"/>
    <xf numFmtId="0" fontId="16" fillId="0" borderId="26" xfId="1" applyFont="1" applyFill="1" applyBorder="1" applyAlignment="1"/>
    <xf numFmtId="166" fontId="0" fillId="0" borderId="0" xfId="0" applyNumberFormat="1" applyBorder="1" applyAlignment="1">
      <alignment wrapText="1"/>
    </xf>
    <xf numFmtId="0" fontId="5" fillId="0" borderId="0" xfId="0" applyFont="1"/>
    <xf numFmtId="164" fontId="0" fillId="0" borderId="14" xfId="0" applyNumberFormat="1" applyBorder="1" applyAlignment="1">
      <alignment horizontal="left"/>
    </xf>
    <xf numFmtId="164" fontId="0" fillId="0" borderId="9" xfId="0" applyNumberFormat="1" applyBorder="1" applyAlignment="1">
      <alignment horizontal="left"/>
    </xf>
    <xf numFmtId="0" fontId="2" fillId="0" borderId="36" xfId="0" applyFont="1" applyBorder="1" applyAlignment="1">
      <alignment horizontal="center" wrapText="1"/>
    </xf>
    <xf numFmtId="0" fontId="2" fillId="0" borderId="37" xfId="0" applyFont="1" applyBorder="1" applyAlignment="1">
      <alignment horizontal="center" wrapText="1"/>
    </xf>
    <xf numFmtId="0" fontId="2" fillId="0" borderId="38" xfId="0" applyFont="1" applyBorder="1" applyAlignment="1">
      <alignment horizontal="center" wrapText="1"/>
    </xf>
    <xf numFmtId="0" fontId="0" fillId="0" borderId="39" xfId="0" applyBorder="1" applyAlignment="1">
      <alignment wrapText="1"/>
    </xf>
    <xf numFmtId="0" fontId="0" fillId="0" borderId="40" xfId="0" applyBorder="1" applyAlignment="1">
      <alignment wrapText="1"/>
    </xf>
    <xf numFmtId="0" fontId="0" fillId="0" borderId="2" xfId="0" applyBorder="1"/>
    <xf numFmtId="0" fontId="0" fillId="0" borderId="20" xfId="0" applyFill="1" applyBorder="1" applyAlignment="1">
      <alignment horizontal="left"/>
    </xf>
    <xf numFmtId="0" fontId="0" fillId="0" borderId="42" xfId="0" applyFill="1" applyBorder="1" applyAlignment="1">
      <alignment horizontal="left"/>
    </xf>
    <xf numFmtId="164" fontId="0" fillId="0" borderId="43" xfId="0" applyNumberFormat="1" applyBorder="1" applyAlignment="1">
      <alignment horizontal="left"/>
    </xf>
    <xf numFmtId="0" fontId="0" fillId="0" borderId="44" xfId="0" applyBorder="1" applyAlignment="1">
      <alignment horizontal="left"/>
    </xf>
    <xf numFmtId="164" fontId="0" fillId="0" borderId="45" xfId="0" applyNumberFormat="1" applyBorder="1" applyAlignment="1">
      <alignment horizontal="left"/>
    </xf>
    <xf numFmtId="0" fontId="0" fillId="0" borderId="42" xfId="0" applyBorder="1" applyAlignment="1">
      <alignment horizontal="left"/>
    </xf>
    <xf numFmtId="164" fontId="0" fillId="0" borderId="46" xfId="0" applyNumberFormat="1" applyBorder="1" applyAlignment="1">
      <alignment horizontal="left"/>
    </xf>
    <xf numFmtId="164" fontId="0" fillId="0" borderId="47" xfId="0" applyNumberFormat="1" applyBorder="1" applyAlignment="1">
      <alignment horizontal="left"/>
    </xf>
    <xf numFmtId="164" fontId="5" fillId="0" borderId="7" xfId="0" applyNumberFormat="1" applyFont="1" applyBorder="1" applyAlignment="1">
      <alignment horizontal="left"/>
    </xf>
    <xf numFmtId="164" fontId="0" fillId="0" borderId="48" xfId="0" applyNumberFormat="1" applyBorder="1" applyAlignment="1">
      <alignment horizontal="left"/>
    </xf>
    <xf numFmtId="164" fontId="0" fillId="0" borderId="0" xfId="0" applyNumberFormat="1" applyAlignment="1">
      <alignment horizontal="left"/>
    </xf>
    <xf numFmtId="0" fontId="5" fillId="0" borderId="0" xfId="0" applyNumberFormat="1" applyFont="1" applyAlignment="1">
      <alignment horizontal="left" wrapText="1"/>
    </xf>
    <xf numFmtId="164" fontId="0" fillId="0" borderId="43" xfId="0" applyNumberFormat="1" applyFill="1" applyBorder="1" applyAlignment="1">
      <alignment horizontal="left"/>
    </xf>
    <xf numFmtId="164" fontId="0" fillId="0" borderId="12" xfId="0" applyNumberFormat="1" applyFill="1" applyBorder="1" applyAlignment="1">
      <alignment horizontal="left"/>
    </xf>
    <xf numFmtId="164" fontId="0" fillId="0" borderId="49" xfId="0" applyNumberFormat="1" applyFill="1" applyBorder="1" applyAlignment="1">
      <alignment horizontal="left"/>
    </xf>
    <xf numFmtId="0" fontId="5" fillId="0" borderId="0" xfId="0" applyFont="1" applyBorder="1" applyAlignment="1">
      <alignment wrapText="1"/>
    </xf>
    <xf numFmtId="164" fontId="5" fillId="0" borderId="21" xfId="0" applyNumberFormat="1" applyFont="1" applyBorder="1" applyAlignment="1">
      <alignment horizontal="left"/>
    </xf>
    <xf numFmtId="0" fontId="21" fillId="0" borderId="26" xfId="1" applyFont="1" applyFill="1" applyBorder="1" applyAlignment="1"/>
    <xf numFmtId="0" fontId="0" fillId="0" borderId="50" xfId="0" applyBorder="1"/>
    <xf numFmtId="1" fontId="0" fillId="0" borderId="8" xfId="0" applyNumberFormat="1" applyBorder="1" applyAlignment="1">
      <alignment horizontal="left"/>
    </xf>
    <xf numFmtId="1" fontId="0" fillId="0" borderId="10" xfId="0" applyNumberFormat="1" applyBorder="1" applyAlignment="1">
      <alignment horizontal="left"/>
    </xf>
    <xf numFmtId="0" fontId="2" fillId="0" borderId="61" xfId="0" applyFont="1" applyBorder="1" applyAlignment="1"/>
    <xf numFmtId="0" fontId="2" fillId="0" borderId="54" xfId="0" applyFont="1" applyBorder="1" applyAlignment="1"/>
    <xf numFmtId="0" fontId="5" fillId="0" borderId="19" xfId="0" applyFont="1" applyBorder="1" applyAlignment="1">
      <alignment horizontal="left"/>
    </xf>
    <xf numFmtId="164" fontId="5" fillId="0" borderId="22" xfId="0" applyNumberFormat="1" applyFont="1" applyBorder="1" applyAlignment="1">
      <alignment horizontal="left"/>
    </xf>
    <xf numFmtId="164" fontId="0" fillId="0" borderId="59" xfId="0" applyNumberFormat="1" applyBorder="1" applyAlignment="1">
      <alignment horizontal="left"/>
    </xf>
    <xf numFmtId="164" fontId="5" fillId="0" borderId="48" xfId="0" applyNumberFormat="1" applyFont="1" applyBorder="1" applyAlignment="1">
      <alignment horizontal="left"/>
    </xf>
    <xf numFmtId="164" fontId="5" fillId="0" borderId="14" xfId="0" applyNumberFormat="1" applyFont="1" applyBorder="1" applyAlignment="1">
      <alignment horizontal="left"/>
    </xf>
    <xf numFmtId="164" fontId="5" fillId="0" borderId="60" xfId="0" applyNumberFormat="1" applyFont="1" applyBorder="1" applyAlignment="1">
      <alignment horizontal="left"/>
    </xf>
    <xf numFmtId="164" fontId="5" fillId="0" borderId="16" xfId="0" applyNumberFormat="1" applyFont="1" applyBorder="1" applyAlignment="1">
      <alignment horizontal="left"/>
    </xf>
    <xf numFmtId="164" fontId="5" fillId="0" borderId="1" xfId="0" applyNumberFormat="1" applyFont="1" applyBorder="1" applyAlignment="1">
      <alignment horizontal="left"/>
    </xf>
    <xf numFmtId="0" fontId="0" fillId="0" borderId="26" xfId="0" applyBorder="1"/>
    <xf numFmtId="164" fontId="0" fillId="0" borderId="60" xfId="0" applyNumberFormat="1" applyBorder="1" applyAlignment="1">
      <alignment horizontal="left"/>
    </xf>
    <xf numFmtId="0" fontId="15" fillId="0" borderId="2" xfId="1" applyFont="1" applyFill="1" applyBorder="1" applyAlignment="1"/>
    <xf numFmtId="0" fontId="14" fillId="0" borderId="0" xfId="0" applyFont="1"/>
    <xf numFmtId="0" fontId="0" fillId="0" borderId="0" xfId="0" applyAlignment="1">
      <alignment vertical="center"/>
    </xf>
    <xf numFmtId="0" fontId="2" fillId="0" borderId="1" xfId="0" applyFont="1" applyBorder="1" applyAlignment="1">
      <alignment horizontal="center" wrapText="1"/>
    </xf>
    <xf numFmtId="0" fontId="0" fillId="0" borderId="99" xfId="0" applyBorder="1" applyAlignment="1">
      <alignment horizontal="left"/>
    </xf>
    <xf numFmtId="164" fontId="5" fillId="0" borderId="29" xfId="0" applyNumberFormat="1" applyFont="1" applyBorder="1" applyAlignment="1">
      <alignment horizontal="left"/>
    </xf>
    <xf numFmtId="0" fontId="0" fillId="0" borderId="100" xfId="0" applyBorder="1" applyAlignment="1">
      <alignment horizontal="left"/>
    </xf>
    <xf numFmtId="164" fontId="0" fillId="0" borderId="55" xfId="0" applyNumberFormat="1" applyBorder="1" applyAlignment="1">
      <alignment horizontal="left"/>
    </xf>
    <xf numFmtId="0" fontId="0" fillId="0" borderId="101" xfId="0" applyBorder="1" applyAlignment="1">
      <alignment horizontal="left"/>
    </xf>
    <xf numFmtId="0" fontId="0" fillId="0" borderId="102" xfId="0" applyBorder="1" applyAlignment="1">
      <alignment horizontal="left"/>
    </xf>
    <xf numFmtId="164" fontId="5" fillId="0" borderId="28" xfId="0" applyNumberFormat="1" applyFont="1" applyBorder="1" applyAlignment="1">
      <alignment horizontal="left"/>
    </xf>
    <xf numFmtId="164" fontId="0" fillId="0" borderId="28" xfId="0" applyNumberFormat="1" applyBorder="1" applyAlignment="1">
      <alignment horizontal="left"/>
    </xf>
    <xf numFmtId="164" fontId="0" fillId="0" borderId="29" xfId="0" applyNumberFormat="1" applyBorder="1" applyAlignment="1">
      <alignment horizontal="left"/>
    </xf>
    <xf numFmtId="164" fontId="0" fillId="0" borderId="112" xfId="0" applyNumberFormat="1" applyBorder="1" applyAlignment="1">
      <alignment horizontal="left"/>
    </xf>
    <xf numFmtId="164" fontId="0" fillId="0" borderId="113" xfId="0" applyNumberFormat="1" applyBorder="1" applyAlignment="1">
      <alignment horizontal="left"/>
    </xf>
    <xf numFmtId="164" fontId="0" fillId="0" borderId="25" xfId="0" applyNumberFormat="1" applyBorder="1" applyAlignment="1">
      <alignment horizontal="left"/>
    </xf>
    <xf numFmtId="164" fontId="0" fillId="0" borderId="34" xfId="0" applyNumberFormat="1" applyBorder="1" applyAlignment="1">
      <alignment horizontal="left"/>
    </xf>
    <xf numFmtId="164" fontId="0" fillId="0" borderId="115" xfId="0" applyNumberFormat="1" applyBorder="1" applyAlignment="1">
      <alignment horizontal="left"/>
    </xf>
    <xf numFmtId="164" fontId="0" fillId="0" borderId="72" xfId="0" applyNumberFormat="1" applyBorder="1" applyAlignment="1">
      <alignment horizontal="left"/>
    </xf>
    <xf numFmtId="164" fontId="0" fillId="0" borderId="86" xfId="0" applyNumberFormat="1" applyBorder="1" applyAlignment="1">
      <alignment horizontal="left"/>
    </xf>
    <xf numFmtId="0" fontId="0" fillId="0" borderId="116" xfId="0" applyBorder="1" applyAlignment="1">
      <alignment horizontal="left"/>
    </xf>
    <xf numFmtId="164" fontId="0" fillId="0" borderId="117" xfId="0" applyNumberFormat="1" applyBorder="1" applyAlignment="1">
      <alignment horizontal="left"/>
    </xf>
    <xf numFmtId="0" fontId="0" fillId="0" borderId="118" xfId="0" applyBorder="1" applyAlignment="1">
      <alignment horizontal="left"/>
    </xf>
    <xf numFmtId="0" fontId="0" fillId="0" borderId="119" xfId="0" applyBorder="1" applyAlignment="1">
      <alignment horizontal="left"/>
    </xf>
    <xf numFmtId="164" fontId="0" fillId="0" borderId="26" xfId="0" applyNumberFormat="1" applyBorder="1" applyAlignment="1">
      <alignment horizontal="left"/>
    </xf>
    <xf numFmtId="164" fontId="0" fillId="0" borderId="120" xfId="0" applyNumberFormat="1" applyBorder="1" applyAlignment="1">
      <alignment horizontal="left"/>
    </xf>
    <xf numFmtId="164" fontId="0" fillId="0" borderId="121" xfId="0" applyNumberFormat="1" applyBorder="1" applyAlignment="1">
      <alignment horizontal="left"/>
    </xf>
    <xf numFmtId="164" fontId="0" fillId="0" borderId="69" xfId="0" applyNumberFormat="1" applyBorder="1" applyAlignment="1">
      <alignment horizontal="left"/>
    </xf>
    <xf numFmtId="0" fontId="0" fillId="0" borderId="7" xfId="0" applyBorder="1" applyAlignment="1">
      <alignment horizontal="left"/>
    </xf>
    <xf numFmtId="164" fontId="0" fillId="0" borderId="0" xfId="0" applyNumberFormat="1"/>
    <xf numFmtId="164" fontId="23" fillId="0" borderId="7" xfId="0" applyNumberFormat="1" applyFont="1" applyBorder="1" applyAlignment="1">
      <alignment horizontal="left"/>
    </xf>
    <xf numFmtId="0" fontId="23" fillId="0" borderId="7" xfId="0" applyFont="1" applyBorder="1" applyAlignment="1">
      <alignment horizontal="left"/>
    </xf>
    <xf numFmtId="164" fontId="23" fillId="0" borderId="16" xfId="0" applyNumberFormat="1" applyFont="1" applyBorder="1" applyAlignment="1">
      <alignment horizontal="left"/>
    </xf>
    <xf numFmtId="0" fontId="23" fillId="0" borderId="16" xfId="0" applyFont="1" applyBorder="1" applyAlignment="1">
      <alignment horizontal="left"/>
    </xf>
    <xf numFmtId="164" fontId="5" fillId="0" borderId="11" xfId="0" applyNumberFormat="1" applyFont="1" applyBorder="1" applyAlignment="1">
      <alignment horizontal="left"/>
    </xf>
    <xf numFmtId="164" fontId="0" fillId="0" borderId="35" xfId="0" applyNumberFormat="1" applyBorder="1" applyAlignment="1">
      <alignment horizontal="left"/>
    </xf>
    <xf numFmtId="0" fontId="23" fillId="0" borderId="10" xfId="0" applyFont="1" applyBorder="1" applyAlignment="1">
      <alignment horizontal="left"/>
    </xf>
    <xf numFmtId="164" fontId="23" fillId="0" borderId="11" xfId="0" applyNumberFormat="1" applyFont="1" applyBorder="1" applyAlignment="1">
      <alignment horizontal="left"/>
    </xf>
    <xf numFmtId="0" fontId="23" fillId="0" borderId="35" xfId="0" applyFont="1" applyBorder="1" applyAlignment="1">
      <alignment horizontal="left"/>
    </xf>
    <xf numFmtId="0" fontId="23" fillId="0" borderId="11" xfId="0" applyFont="1" applyBorder="1" applyAlignment="1">
      <alignment horizontal="left"/>
    </xf>
    <xf numFmtId="0" fontId="23" fillId="0" borderId="30" xfId="0" applyFont="1" applyBorder="1" applyAlignment="1">
      <alignment horizontal="left"/>
    </xf>
    <xf numFmtId="0" fontId="23" fillId="0" borderId="31" xfId="0" applyFont="1" applyBorder="1" applyAlignment="1">
      <alignment horizontal="left"/>
    </xf>
    <xf numFmtId="0" fontId="23" fillId="0" borderId="28" xfId="0" applyFont="1" applyBorder="1" applyAlignment="1">
      <alignment horizontal="left"/>
    </xf>
    <xf numFmtId="0" fontId="23" fillId="0" borderId="32" xfId="0" applyFont="1" applyBorder="1" applyAlignment="1">
      <alignment horizontal="left"/>
    </xf>
    <xf numFmtId="0" fontId="23" fillId="0" borderId="33" xfId="0" applyFont="1" applyBorder="1" applyAlignment="1">
      <alignment horizontal="left"/>
    </xf>
    <xf numFmtId="164" fontId="23" fillId="0" borderId="12" xfId="0" applyNumberFormat="1" applyFont="1" applyBorder="1" applyAlignment="1">
      <alignment horizontal="left"/>
    </xf>
    <xf numFmtId="0" fontId="23" fillId="0" borderId="14" xfId="0" applyFont="1" applyBorder="1" applyAlignment="1">
      <alignment horizontal="left"/>
    </xf>
    <xf numFmtId="164" fontId="23" fillId="0" borderId="15" xfId="0" applyNumberFormat="1" applyFont="1" applyBorder="1" applyAlignment="1">
      <alignment horizontal="left"/>
    </xf>
    <xf numFmtId="0" fontId="23" fillId="0" borderId="7" xfId="0" applyFont="1" applyFill="1" applyBorder="1" applyAlignment="1">
      <alignment horizontal="left"/>
    </xf>
    <xf numFmtId="0" fontId="23" fillId="0" borderId="14" xfId="0" applyFont="1" applyFill="1" applyBorder="1" applyAlignment="1">
      <alignment horizontal="left"/>
    </xf>
    <xf numFmtId="0" fontId="0" fillId="0" borderId="21" xfId="0" applyBorder="1" applyAlignment="1">
      <alignment horizontal="left"/>
    </xf>
    <xf numFmtId="0" fontId="0" fillId="0" borderId="7" xfId="0" applyBorder="1" applyAlignment="1">
      <alignment horizontal="left"/>
    </xf>
    <xf numFmtId="0" fontId="23" fillId="0" borderId="13" xfId="0" applyFont="1" applyBorder="1" applyAlignment="1">
      <alignment horizontal="left"/>
    </xf>
    <xf numFmtId="0" fontId="0" fillId="0" borderId="10" xfId="0" applyBorder="1" applyAlignment="1">
      <alignment horizontal="left"/>
    </xf>
    <xf numFmtId="0" fontId="0" fillId="0" borderId="19" xfId="0" applyBorder="1" applyAlignment="1">
      <alignment horizontal="left"/>
    </xf>
    <xf numFmtId="0" fontId="23" fillId="0" borderId="12" xfId="0" applyFont="1" applyBorder="1" applyAlignment="1">
      <alignment horizontal="left"/>
    </xf>
    <xf numFmtId="0" fontId="23" fillId="0" borderId="23" xfId="0" applyFont="1" applyBorder="1" applyAlignment="1">
      <alignment horizontal="left"/>
    </xf>
    <xf numFmtId="0" fontId="23" fillId="0" borderId="0" xfId="0" applyFont="1"/>
    <xf numFmtId="0" fontId="23" fillId="0" borderId="10" xfId="0" applyFont="1" applyFill="1" applyBorder="1" applyAlignment="1">
      <alignment horizontal="left"/>
    </xf>
    <xf numFmtId="0" fontId="23" fillId="0" borderId="13" xfId="0" applyFont="1" applyFill="1" applyBorder="1" applyAlignment="1">
      <alignment horizontal="left"/>
    </xf>
    <xf numFmtId="0" fontId="23" fillId="0" borderId="24" xfId="0" applyFont="1" applyBorder="1" applyAlignment="1">
      <alignment horizontal="left"/>
    </xf>
    <xf numFmtId="164" fontId="23" fillId="0" borderId="63" xfId="0" applyNumberFormat="1" applyFont="1" applyBorder="1" applyAlignment="1">
      <alignment horizontal="left"/>
    </xf>
    <xf numFmtId="164" fontId="23" fillId="0" borderId="9" xfId="0" applyNumberFormat="1" applyFont="1" applyBorder="1" applyAlignment="1">
      <alignment horizontal="left"/>
    </xf>
    <xf numFmtId="0" fontId="23" fillId="0" borderId="62" xfId="0" applyFont="1" applyBorder="1" applyAlignment="1">
      <alignment horizontal="left"/>
    </xf>
    <xf numFmtId="0" fontId="23" fillId="0" borderId="20" xfId="0" applyFont="1" applyBorder="1" applyAlignment="1">
      <alignment horizontal="left"/>
    </xf>
    <xf numFmtId="164" fontId="23" fillId="0" borderId="43" xfId="0" applyNumberFormat="1" applyFont="1" applyBorder="1" applyAlignment="1">
      <alignment horizontal="left"/>
    </xf>
    <xf numFmtId="0" fontId="23" fillId="0" borderId="9" xfId="0" applyFont="1" applyBorder="1" applyAlignment="1">
      <alignment horizontal="left"/>
    </xf>
    <xf numFmtId="0" fontId="23" fillId="0" borderId="17" xfId="0" applyFont="1" applyBorder="1" applyAlignment="1">
      <alignment horizontal="left"/>
    </xf>
    <xf numFmtId="0" fontId="23" fillId="0" borderId="15" xfId="0" applyFont="1" applyBorder="1" applyAlignment="1">
      <alignment horizontal="left"/>
    </xf>
    <xf numFmtId="0" fontId="23" fillId="0" borderId="8" xfId="0" applyFont="1" applyBorder="1" applyAlignment="1">
      <alignment horizontal="left"/>
    </xf>
    <xf numFmtId="0" fontId="23" fillId="0" borderId="51" xfId="0" applyFont="1" applyBorder="1" applyAlignment="1">
      <alignment horizontal="left"/>
    </xf>
    <xf numFmtId="0" fontId="23" fillId="0" borderId="54" xfId="0" applyFont="1" applyBorder="1" applyAlignment="1">
      <alignment horizontal="left"/>
    </xf>
    <xf numFmtId="0" fontId="0" fillId="0" borderId="7" xfId="0" applyBorder="1" applyAlignment="1">
      <alignment horizontal="left"/>
    </xf>
    <xf numFmtId="0" fontId="0" fillId="0" borderId="99" xfId="0" applyBorder="1" applyAlignment="1">
      <alignment horizontal="left"/>
    </xf>
    <xf numFmtId="0" fontId="0" fillId="0" borderId="100" xfId="0" applyBorder="1" applyAlignment="1">
      <alignment horizontal="left"/>
    </xf>
    <xf numFmtId="0" fontId="2" fillId="0" borderId="1" xfId="0" applyFont="1" applyBorder="1" applyAlignment="1">
      <alignment horizontal="center" wrapText="1"/>
    </xf>
    <xf numFmtId="0" fontId="0" fillId="0" borderId="124" xfId="0" applyBorder="1" applyAlignment="1">
      <alignment horizontal="left"/>
    </xf>
    <xf numFmtId="164" fontId="0" fillId="0" borderId="125" xfId="0" applyNumberFormat="1" applyBorder="1" applyAlignment="1">
      <alignment horizontal="left"/>
    </xf>
    <xf numFmtId="164" fontId="0" fillId="0" borderId="122" xfId="0" applyNumberFormat="1" applyBorder="1" applyAlignment="1">
      <alignment horizontal="left"/>
    </xf>
    <xf numFmtId="0" fontId="0" fillId="0" borderId="40" xfId="0" applyBorder="1"/>
    <xf numFmtId="0" fontId="0" fillId="0" borderId="41"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96" xfId="0" applyBorder="1"/>
    <xf numFmtId="0" fontId="2" fillId="0" borderId="138" xfId="0" applyFont="1" applyBorder="1" applyAlignment="1">
      <alignment horizontal="center" wrapText="1"/>
    </xf>
    <xf numFmtId="0" fontId="0" fillId="0" borderId="95" xfId="0" applyBorder="1" applyAlignment="1">
      <alignment wrapText="1"/>
    </xf>
    <xf numFmtId="0" fontId="0" fillId="0" borderId="95" xfId="0" applyBorder="1"/>
    <xf numFmtId="0" fontId="0" fillId="0" borderId="133" xfId="0" applyBorder="1" applyAlignment="1">
      <alignment horizontal="left"/>
    </xf>
    <xf numFmtId="164" fontId="0" fillId="0" borderId="147" xfId="0" applyNumberFormat="1" applyBorder="1" applyAlignment="1">
      <alignment horizontal="left"/>
    </xf>
    <xf numFmtId="0" fontId="0" fillId="0" borderId="149" xfId="0" applyBorder="1"/>
    <xf numFmtId="164" fontId="0" fillId="0" borderId="33" xfId="0" applyNumberFormat="1" applyBorder="1" applyAlignment="1">
      <alignment horizontal="left"/>
    </xf>
    <xf numFmtId="0" fontId="0" fillId="0" borderId="1" xfId="0" applyBorder="1"/>
    <xf numFmtId="0" fontId="23" fillId="0" borderId="100" xfId="0" applyFont="1" applyBorder="1" applyAlignment="1">
      <alignment horizontal="left"/>
    </xf>
    <xf numFmtId="0" fontId="0" fillId="0" borderId="96" xfId="0" applyBorder="1" applyAlignment="1">
      <alignment wrapText="1"/>
    </xf>
    <xf numFmtId="0" fontId="23" fillId="0" borderId="143" xfId="0" applyFont="1" applyBorder="1" applyAlignment="1">
      <alignment horizontal="left"/>
    </xf>
    <xf numFmtId="0" fontId="0" fillId="0" borderId="140" xfId="0" applyBorder="1"/>
    <xf numFmtId="0" fontId="0" fillId="0" borderId="153" xfId="0" applyBorder="1"/>
    <xf numFmtId="0" fontId="9" fillId="0" borderId="10" xfId="0" applyFont="1" applyBorder="1" applyAlignment="1">
      <alignment horizontal="left"/>
    </xf>
    <xf numFmtId="164" fontId="23" fillId="0" borderId="60" xfId="0" applyNumberFormat="1" applyFont="1" applyBorder="1" applyAlignment="1">
      <alignment horizontal="left"/>
    </xf>
    <xf numFmtId="0" fontId="9" fillId="0" borderId="23" xfId="0" applyFont="1" applyBorder="1" applyAlignment="1">
      <alignment horizontal="left"/>
    </xf>
    <xf numFmtId="164" fontId="23" fillId="0" borderId="14" xfId="0" applyNumberFormat="1" applyFont="1" applyBorder="1" applyAlignment="1">
      <alignment horizontal="left"/>
    </xf>
    <xf numFmtId="0" fontId="1" fillId="0" borderId="10" xfId="0" applyFont="1" applyBorder="1" applyAlignment="1">
      <alignment horizontal="left"/>
    </xf>
    <xf numFmtId="0" fontId="1" fillId="0" borderId="0" xfId="0" applyFont="1"/>
    <xf numFmtId="164" fontId="1" fillId="0" borderId="7" xfId="0" applyNumberFormat="1" applyFont="1" applyBorder="1" applyAlignment="1">
      <alignment horizontal="left"/>
    </xf>
    <xf numFmtId="164" fontId="1" fillId="0" borderId="12" xfId="0" applyNumberFormat="1" applyFont="1" applyBorder="1" applyAlignment="1">
      <alignment horizontal="left"/>
    </xf>
    <xf numFmtId="0" fontId="1" fillId="0" borderId="7" xfId="0" applyFont="1" applyBorder="1" applyAlignment="1">
      <alignment horizontal="left"/>
    </xf>
    <xf numFmtId="0" fontId="0" fillId="5" borderId="0" xfId="0" applyFill="1"/>
    <xf numFmtId="0" fontId="2" fillId="0" borderId="0" xfId="0" applyFont="1" applyAlignment="1">
      <alignment horizontal="right"/>
    </xf>
    <xf numFmtId="164" fontId="0" fillId="0" borderId="59" xfId="0" applyNumberFormat="1" applyBorder="1" applyAlignment="1">
      <alignment horizontal="left"/>
    </xf>
    <xf numFmtId="0" fontId="0" fillId="0" borderId="93" xfId="0" applyBorder="1"/>
    <xf numFmtId="0" fontId="6" fillId="0" borderId="149" xfId="0" applyFont="1" applyBorder="1"/>
    <xf numFmtId="0" fontId="4" fillId="2" borderId="1" xfId="0" applyFont="1" applyFill="1" applyBorder="1" applyAlignment="1">
      <alignment wrapText="1"/>
    </xf>
    <xf numFmtId="0" fontId="2" fillId="2" borderId="1" xfId="0" applyFont="1" applyFill="1" applyBorder="1" applyAlignment="1">
      <alignment wrapText="1"/>
    </xf>
    <xf numFmtId="0" fontId="6" fillId="0" borderId="93" xfId="0" applyFont="1" applyBorder="1"/>
    <xf numFmtId="0" fontId="2" fillId="0" borderId="93" xfId="0" applyFont="1" applyBorder="1"/>
    <xf numFmtId="0" fontId="2" fillId="0" borderId="39" xfId="0" applyFont="1" applyBorder="1"/>
    <xf numFmtId="0" fontId="0" fillId="0" borderId="31" xfId="0" applyBorder="1"/>
    <xf numFmtId="0" fontId="0" fillId="0" borderId="134" xfId="0" applyBorder="1"/>
    <xf numFmtId="0" fontId="0" fillId="0" borderId="133" xfId="0" applyBorder="1"/>
    <xf numFmtId="0" fontId="0" fillId="0" borderId="101" xfId="0" applyBorder="1"/>
    <xf numFmtId="0" fontId="0" fillId="0" borderId="142" xfId="0" applyBorder="1"/>
    <xf numFmtId="0" fontId="0" fillId="0" borderId="143" xfId="0" applyBorder="1"/>
    <xf numFmtId="0" fontId="0" fillId="0" borderId="14" xfId="0" applyBorder="1"/>
    <xf numFmtId="0" fontId="0" fillId="0" borderId="59" xfId="0" applyBorder="1"/>
    <xf numFmtId="0" fontId="0" fillId="0" borderId="60" xfId="0" applyBorder="1"/>
    <xf numFmtId="0" fontId="0" fillId="0" borderId="125" xfId="0" applyBorder="1"/>
    <xf numFmtId="0" fontId="0" fillId="0" borderId="82" xfId="0" applyBorder="1"/>
    <xf numFmtId="0" fontId="0" fillId="0" borderId="85" xfId="0" applyBorder="1"/>
    <xf numFmtId="0" fontId="0" fillId="0" borderId="135" xfId="0" applyBorder="1" applyAlignment="1">
      <alignment horizontal="left"/>
    </xf>
    <xf numFmtId="0" fontId="0" fillId="0" borderId="100" xfId="0" applyBorder="1" applyAlignment="1">
      <alignment horizontal="left"/>
    </xf>
    <xf numFmtId="0" fontId="2" fillId="0" borderId="155" xfId="0" applyFont="1" applyBorder="1" applyAlignment="1">
      <alignment horizontal="center" wrapText="1"/>
    </xf>
    <xf numFmtId="0" fontId="0" fillId="0" borderId="167" xfId="0" applyBorder="1" applyAlignment="1">
      <alignment horizontal="left"/>
    </xf>
    <xf numFmtId="0" fontId="2" fillId="0" borderId="6" xfId="0" applyFont="1" applyBorder="1" applyAlignment="1">
      <alignment wrapText="1"/>
    </xf>
    <xf numFmtId="164" fontId="2" fillId="0" borderId="82" xfId="0" applyNumberFormat="1" applyFont="1" applyBorder="1" applyAlignment="1">
      <alignment wrapText="1"/>
    </xf>
    <xf numFmtId="164" fontId="2" fillId="0" borderId="14" xfId="0" applyNumberFormat="1" applyFont="1" applyBorder="1" applyAlignment="1">
      <alignment wrapText="1"/>
    </xf>
    <xf numFmtId="164" fontId="2" fillId="0" borderId="68" xfId="0" applyNumberFormat="1" applyFont="1" applyBorder="1" applyAlignment="1">
      <alignment wrapText="1"/>
    </xf>
    <xf numFmtId="0" fontId="2" fillId="0" borderId="68" xfId="0" applyFont="1" applyBorder="1" applyAlignment="1">
      <alignment wrapText="1"/>
    </xf>
    <xf numFmtId="164" fontId="0" fillId="0" borderId="59" xfId="0" applyNumberFormat="1" applyBorder="1" applyAlignment="1">
      <alignment horizontal="left"/>
    </xf>
    <xf numFmtId="0" fontId="1" fillId="0" borderId="133" xfId="0" applyFont="1" applyBorder="1" applyAlignment="1">
      <alignment horizontal="left" vertical="center" wrapText="1"/>
    </xf>
    <xf numFmtId="0" fontId="0" fillId="0" borderId="101" xfId="0" applyBorder="1" applyAlignment="1">
      <alignment horizontal="left" vertical="center"/>
    </xf>
    <xf numFmtId="0" fontId="0" fillId="0" borderId="133" xfId="0" applyBorder="1" applyAlignment="1">
      <alignment horizontal="left" vertical="center" wrapText="1"/>
    </xf>
    <xf numFmtId="164" fontId="0" fillId="0" borderId="55" xfId="0" applyNumberFormat="1" applyBorder="1" applyAlignment="1">
      <alignment horizontal="center" wrapText="1"/>
    </xf>
    <xf numFmtId="14" fontId="2" fillId="0" borderId="7" xfId="0" applyNumberFormat="1" applyFont="1" applyBorder="1" applyAlignment="1">
      <alignment horizontal="left"/>
    </xf>
    <xf numFmtId="14" fontId="2" fillId="0" borderId="55" xfId="0" applyNumberFormat="1" applyFont="1" applyBorder="1" applyAlignment="1">
      <alignment horizontal="left"/>
    </xf>
    <xf numFmtId="49" fontId="2" fillId="0" borderId="16" xfId="0" applyNumberFormat="1" applyFont="1" applyBorder="1" applyAlignment="1">
      <alignment horizontal="left" wrapText="1"/>
    </xf>
    <xf numFmtId="49" fontId="2" fillId="0" borderId="156" xfId="0" applyNumberFormat="1" applyFont="1" applyBorder="1" applyAlignment="1">
      <alignment horizontal="left" wrapText="1"/>
    </xf>
    <xf numFmtId="0" fontId="4" fillId="0" borderId="1" xfId="0" applyFont="1" applyBorder="1" applyAlignment="1">
      <alignment wrapText="1"/>
    </xf>
    <xf numFmtId="0" fontId="4" fillId="0" borderId="138" xfId="0" applyFont="1" applyBorder="1" applyAlignment="1">
      <alignment wrapText="1"/>
    </xf>
    <xf numFmtId="0" fontId="4" fillId="0" borderId="0" xfId="0" applyFont="1" applyBorder="1" applyAlignment="1">
      <alignment wrapText="1"/>
    </xf>
    <xf numFmtId="0" fontId="4" fillId="0" borderId="95" xfId="0" applyFont="1" applyBorder="1" applyAlignment="1">
      <alignment wrapText="1"/>
    </xf>
    <xf numFmtId="164" fontId="0" fillId="0" borderId="29" xfId="0" applyNumberFormat="1" applyBorder="1" applyAlignment="1">
      <alignment horizontal="center" wrapText="1"/>
    </xf>
    <xf numFmtId="164" fontId="0" fillId="0" borderId="7" xfId="0" applyNumberFormat="1" applyBorder="1" applyAlignment="1">
      <alignment horizontal="center" wrapText="1"/>
    </xf>
    <xf numFmtId="164" fontId="0" fillId="0" borderId="147" xfId="0" applyNumberFormat="1" applyBorder="1" applyAlignment="1">
      <alignment horizontal="center" wrapText="1"/>
    </xf>
    <xf numFmtId="0" fontId="5" fillId="0" borderId="7" xfId="0" applyFont="1" applyBorder="1" applyAlignment="1">
      <alignment horizontal="left" vertical="center" wrapText="1"/>
    </xf>
    <xf numFmtId="0" fontId="2" fillId="3" borderId="149" xfId="0" applyFont="1" applyFill="1" applyBorder="1" applyAlignment="1">
      <alignment horizontal="center"/>
    </xf>
    <xf numFmtId="0" fontId="0" fillId="3" borderId="1" xfId="0" applyFill="1" applyBorder="1" applyAlignment="1">
      <alignment horizontal="center"/>
    </xf>
    <xf numFmtId="0" fontId="0" fillId="3" borderId="1" xfId="0" applyFill="1" applyBorder="1" applyAlignment="1"/>
    <xf numFmtId="0" fontId="0" fillId="3" borderId="138" xfId="0" applyFill="1" applyBorder="1" applyAlignment="1"/>
    <xf numFmtId="0" fontId="0" fillId="0" borderId="162" xfId="0" applyBorder="1" applyAlignment="1">
      <alignment horizontal="left" wrapText="1"/>
    </xf>
    <xf numFmtId="0" fontId="0" fillId="0" borderId="142" xfId="0" applyBorder="1" applyAlignment="1">
      <alignment horizontal="left" wrapText="1"/>
    </xf>
    <xf numFmtId="0" fontId="0" fillId="0" borderId="117" xfId="0" applyBorder="1" applyAlignment="1">
      <alignment horizontal="left" wrapText="1"/>
    </xf>
    <xf numFmtId="0" fontId="0" fillId="0" borderId="60" xfId="0" applyBorder="1" applyAlignment="1">
      <alignment horizontal="left" wrapText="1"/>
    </xf>
    <xf numFmtId="0" fontId="0" fillId="0" borderId="45" xfId="0" applyBorder="1" applyAlignment="1">
      <alignment horizontal="left" wrapText="1"/>
    </xf>
    <xf numFmtId="0" fontId="0" fillId="0" borderId="21" xfId="0" applyBorder="1" applyAlignment="1">
      <alignment horizontal="left" wrapText="1"/>
    </xf>
    <xf numFmtId="0" fontId="0" fillId="0" borderId="49" xfId="0" applyBorder="1" applyAlignment="1">
      <alignment horizontal="left" wrapText="1"/>
    </xf>
    <xf numFmtId="0" fontId="0" fillId="0" borderId="16" xfId="0" applyBorder="1" applyAlignment="1">
      <alignment horizontal="left" wrapText="1"/>
    </xf>
    <xf numFmtId="0" fontId="0" fillId="0" borderId="100" xfId="0" applyBorder="1" applyAlignment="1">
      <alignment horizontal="left" wrapText="1"/>
    </xf>
    <xf numFmtId="0" fontId="0" fillId="0" borderId="99" xfId="0" applyBorder="1" applyAlignment="1">
      <alignment horizontal="left" wrapText="1"/>
    </xf>
    <xf numFmtId="0" fontId="4" fillId="0" borderId="84" xfId="0" applyFont="1" applyBorder="1" applyAlignment="1">
      <alignment wrapText="1"/>
    </xf>
    <xf numFmtId="0" fontId="4" fillId="0" borderId="134" xfId="0" applyFont="1" applyBorder="1" applyAlignment="1">
      <alignment wrapText="1"/>
    </xf>
    <xf numFmtId="0" fontId="0" fillId="0" borderId="133" xfId="0" applyBorder="1" applyAlignment="1">
      <alignment horizontal="left" wrapText="1"/>
    </xf>
    <xf numFmtId="164" fontId="0" fillId="0" borderId="14" xfId="0" applyNumberFormat="1" applyBorder="1" applyAlignment="1">
      <alignment horizontal="center" wrapText="1"/>
    </xf>
    <xf numFmtId="164" fontId="0" fillId="0" borderId="113" xfId="0" applyNumberFormat="1" applyBorder="1" applyAlignment="1">
      <alignment horizontal="center" wrapText="1"/>
    </xf>
    <xf numFmtId="0" fontId="0" fillId="0" borderId="101" xfId="0" applyBorder="1" applyAlignment="1">
      <alignment horizontal="left" wrapText="1"/>
    </xf>
    <xf numFmtId="0" fontId="23" fillId="0" borderId="165" xfId="0" applyFont="1" applyBorder="1" applyAlignment="1">
      <alignment horizontal="left" wrapText="1"/>
    </xf>
    <xf numFmtId="0" fontId="23" fillId="0" borderId="93" xfId="0" applyFont="1" applyBorder="1" applyAlignment="1">
      <alignment horizontal="left" wrapText="1"/>
    </xf>
    <xf numFmtId="0" fontId="23" fillId="0" borderId="81" xfId="0" applyFont="1" applyBorder="1" applyAlignment="1">
      <alignment horizontal="center" wrapText="1"/>
    </xf>
    <xf numFmtId="0" fontId="23" fillId="0" borderId="0" xfId="0" applyFont="1" applyBorder="1" applyAlignment="1">
      <alignment horizontal="center" wrapText="1"/>
    </xf>
    <xf numFmtId="0" fontId="23" fillId="0" borderId="31" xfId="0" applyFont="1" applyBorder="1" applyAlignment="1">
      <alignment horizontal="center" wrapText="1"/>
    </xf>
    <xf numFmtId="0" fontId="23" fillId="0" borderId="95" xfId="0" applyFont="1" applyBorder="1" applyAlignment="1">
      <alignment horizontal="center" wrapText="1"/>
    </xf>
    <xf numFmtId="0" fontId="0" fillId="0" borderId="154" xfId="0" applyBorder="1" applyAlignment="1">
      <alignment horizontal="left" wrapText="1"/>
    </xf>
    <xf numFmtId="0" fontId="0" fillId="0" borderId="69" xfId="0" applyBorder="1" applyAlignment="1">
      <alignment horizontal="left" wrapText="1"/>
    </xf>
    <xf numFmtId="0" fontId="10" fillId="0" borderId="155" xfId="0" applyFont="1" applyBorder="1" applyAlignment="1">
      <alignment wrapText="1"/>
    </xf>
    <xf numFmtId="0" fontId="2" fillId="0" borderId="37" xfId="0" applyFont="1" applyBorder="1" applyAlignment="1">
      <alignment wrapText="1"/>
    </xf>
    <xf numFmtId="0" fontId="2" fillId="0" borderId="38" xfId="0" applyFont="1" applyBorder="1" applyAlignment="1">
      <alignment wrapText="1"/>
    </xf>
    <xf numFmtId="0" fontId="2" fillId="0" borderId="71" xfId="0" applyFont="1" applyBorder="1" applyAlignment="1">
      <alignment wrapText="1"/>
    </xf>
    <xf numFmtId="0" fontId="2" fillId="0" borderId="50" xfId="0" applyFont="1" applyBorder="1" applyAlignment="1">
      <alignment wrapText="1"/>
    </xf>
    <xf numFmtId="0" fontId="2" fillId="0" borderId="153" xfId="0" applyFont="1" applyBorder="1" applyAlignment="1">
      <alignment wrapText="1"/>
    </xf>
    <xf numFmtId="0" fontId="8" fillId="0" borderId="7" xfId="0" applyFont="1" applyBorder="1" applyAlignment="1">
      <alignment horizontal="left" vertical="center" wrapText="1"/>
    </xf>
    <xf numFmtId="0" fontId="8" fillId="0" borderId="55" xfId="0" applyFont="1" applyBorder="1" applyAlignment="1">
      <alignment horizontal="left" vertical="center" wrapText="1"/>
    </xf>
    <xf numFmtId="0" fontId="0" fillId="0" borderId="7" xfId="0" applyBorder="1" applyAlignment="1">
      <alignment horizontal="left" vertical="center" wrapText="1"/>
    </xf>
    <xf numFmtId="0" fontId="0" fillId="0" borderId="21" xfId="0" applyBorder="1" applyAlignment="1">
      <alignment horizontal="left" vertical="center" wrapText="1"/>
    </xf>
    <xf numFmtId="0" fontId="0" fillId="0" borderId="48" xfId="0" applyBorder="1" applyAlignment="1">
      <alignment horizontal="left" wrapText="1"/>
    </xf>
    <xf numFmtId="0" fontId="0" fillId="0" borderId="68" xfId="0" applyBorder="1" applyAlignment="1">
      <alignment horizontal="left" wrapText="1"/>
    </xf>
    <xf numFmtId="0" fontId="0" fillId="0" borderId="129" xfId="0" applyBorder="1" applyAlignment="1">
      <alignment horizontal="left" wrapText="1"/>
    </xf>
    <xf numFmtId="0" fontId="0" fillId="0" borderId="131" xfId="0" applyBorder="1" applyAlignment="1">
      <alignment horizontal="left" wrapText="1"/>
    </xf>
    <xf numFmtId="0" fontId="2" fillId="3" borderId="39" xfId="0" applyFont="1" applyFill="1" applyBorder="1" applyAlignment="1">
      <alignment horizontal="center" wrapText="1"/>
    </xf>
    <xf numFmtId="0" fontId="0" fillId="0" borderId="40" xfId="0" applyBorder="1" applyAlignment="1">
      <alignment horizontal="center" wrapText="1"/>
    </xf>
    <xf numFmtId="0" fontId="0" fillId="0" borderId="96" xfId="0" applyBorder="1" applyAlignment="1">
      <alignment horizontal="center" wrapText="1"/>
    </xf>
    <xf numFmtId="0" fontId="0" fillId="0" borderId="164" xfId="0" applyBorder="1" applyAlignment="1">
      <alignment horizontal="left" wrapText="1"/>
    </xf>
    <xf numFmtId="0" fontId="0" fillId="0" borderId="130" xfId="0" applyBorder="1" applyAlignment="1">
      <alignment horizontal="left" wrapText="1"/>
    </xf>
    <xf numFmtId="0" fontId="5" fillId="0" borderId="48" xfId="0" applyFont="1" applyBorder="1" applyAlignment="1">
      <alignment horizontal="left" wrapText="1"/>
    </xf>
    <xf numFmtId="0" fontId="5" fillId="0" borderId="68" xfId="0" applyFont="1" applyBorder="1" applyAlignment="1">
      <alignment horizontal="left" wrapText="1"/>
    </xf>
    <xf numFmtId="0" fontId="2" fillId="3" borderId="127" xfId="0" applyFont="1" applyFill="1" applyBorder="1" applyAlignment="1">
      <alignment horizontal="center"/>
    </xf>
    <xf numFmtId="0" fontId="2" fillId="3" borderId="123" xfId="0" applyFont="1" applyFill="1" applyBorder="1" applyAlignment="1">
      <alignment horizontal="center"/>
    </xf>
    <xf numFmtId="0" fontId="2" fillId="3" borderId="128" xfId="0" applyFont="1" applyFill="1" applyBorder="1" applyAlignment="1">
      <alignment horizontal="center"/>
    </xf>
    <xf numFmtId="0" fontId="5" fillId="0" borderId="21" xfId="0" applyFont="1" applyBorder="1" applyAlignment="1">
      <alignment horizontal="left" vertical="center" wrapText="1"/>
    </xf>
    <xf numFmtId="0" fontId="1" fillId="0" borderId="164" xfId="0" applyFont="1" applyBorder="1" applyAlignment="1">
      <alignment horizontal="left" vertical="center" wrapText="1"/>
    </xf>
    <xf numFmtId="0" fontId="0" fillId="0" borderId="7" xfId="0" applyBorder="1" applyAlignment="1">
      <alignment horizontal="left" wrapText="1"/>
    </xf>
    <xf numFmtId="0" fontId="2" fillId="3" borderId="64" xfId="0" applyFont="1" applyFill="1" applyBorder="1" applyAlignment="1">
      <alignment horizontal="center"/>
    </xf>
    <xf numFmtId="0" fontId="2" fillId="3" borderId="65" xfId="0" applyFont="1" applyFill="1" applyBorder="1" applyAlignment="1">
      <alignment horizontal="center"/>
    </xf>
    <xf numFmtId="0" fontId="0" fillId="0" borderId="65" xfId="0" applyBorder="1" applyAlignment="1"/>
    <xf numFmtId="0" fontId="0" fillId="0" borderId="66" xfId="0" applyBorder="1" applyAlignment="1"/>
    <xf numFmtId="0" fontId="1" fillId="0" borderId="133" xfId="0" applyFont="1" applyBorder="1" applyAlignment="1">
      <alignment horizontal="left" wrapText="1"/>
    </xf>
    <xf numFmtId="0" fontId="0" fillId="0" borderId="143" xfId="0" applyBorder="1" applyAlignment="1">
      <alignment horizontal="left" wrapText="1"/>
    </xf>
    <xf numFmtId="0" fontId="0" fillId="0" borderId="14" xfId="0" applyBorder="1" applyAlignment="1">
      <alignment horizontal="left" wrapText="1"/>
    </xf>
    <xf numFmtId="0" fontId="0" fillId="0" borderId="125" xfId="0" applyBorder="1" applyAlignment="1">
      <alignment horizontal="left" wrapText="1"/>
    </xf>
    <xf numFmtId="0" fontId="2" fillId="0" borderId="21" xfId="0" applyFont="1" applyBorder="1" applyAlignment="1">
      <alignment horizontal="left"/>
    </xf>
    <xf numFmtId="0" fontId="2" fillId="0" borderId="132" xfId="0" applyFont="1" applyBorder="1" applyAlignment="1">
      <alignment horizontal="left"/>
    </xf>
    <xf numFmtId="0" fontId="2" fillId="0" borderId="7" xfId="0" applyFont="1" applyBorder="1" applyAlignment="1">
      <alignment horizontal="left"/>
    </xf>
    <xf numFmtId="0" fontId="2" fillId="0" borderId="55" xfId="0" applyFont="1" applyBorder="1" applyAlignment="1">
      <alignment horizontal="left"/>
    </xf>
    <xf numFmtId="0" fontId="1" fillId="0" borderId="100" xfId="0" applyFont="1" applyBorder="1" applyAlignment="1">
      <alignment horizontal="left" wrapText="1"/>
    </xf>
    <xf numFmtId="0" fontId="2" fillId="0" borderId="21" xfId="0" applyFont="1" applyBorder="1" applyAlignment="1">
      <alignment horizontal="left" wrapText="1"/>
    </xf>
    <xf numFmtId="0" fontId="2" fillId="0" borderId="7" xfId="0" applyFont="1" applyBorder="1" applyAlignment="1">
      <alignment horizontal="left" wrapText="1"/>
    </xf>
    <xf numFmtId="49" fontId="2" fillId="0" borderId="7" xfId="0" applyNumberFormat="1" applyFont="1" applyBorder="1" applyAlignment="1">
      <alignment horizontal="left"/>
    </xf>
    <xf numFmtId="49" fontId="2" fillId="0" borderId="55" xfId="0" applyNumberFormat="1" applyFont="1" applyBorder="1" applyAlignment="1">
      <alignment horizontal="left"/>
    </xf>
    <xf numFmtId="0" fontId="1" fillId="0" borderId="7" xfId="0" applyFont="1" applyBorder="1" applyAlignment="1">
      <alignment horizontal="left" vertical="center" wrapText="1"/>
    </xf>
    <xf numFmtId="0" fontId="1" fillId="0" borderId="55" xfId="0" applyFont="1" applyBorder="1" applyAlignment="1">
      <alignment horizontal="left" vertical="center" wrapText="1"/>
    </xf>
    <xf numFmtId="0" fontId="1" fillId="0" borderId="28" xfId="0" applyFont="1" applyBorder="1" applyAlignment="1">
      <alignment horizontal="left" vertical="center" wrapText="1"/>
    </xf>
    <xf numFmtId="0" fontId="1" fillId="0" borderId="33" xfId="0" applyFont="1" applyBorder="1" applyAlignment="1">
      <alignment horizontal="left" vertical="center" wrapText="1"/>
    </xf>
    <xf numFmtId="0" fontId="2" fillId="0" borderId="48" xfId="0" applyFont="1" applyBorder="1" applyAlignment="1">
      <alignment horizontal="left"/>
    </xf>
    <xf numFmtId="0" fontId="2" fillId="0" borderId="59" xfId="0" applyFont="1" applyBorder="1" applyAlignment="1">
      <alignment horizontal="left"/>
    </xf>
    <xf numFmtId="0" fontId="0" fillId="0" borderId="43" xfId="0" applyFill="1" applyBorder="1" applyAlignment="1"/>
    <xf numFmtId="0" fontId="0" fillId="0" borderId="7" xfId="0" applyBorder="1" applyAlignment="1"/>
    <xf numFmtId="0" fontId="0" fillId="0" borderId="61" xfId="0" applyBorder="1" applyAlignment="1"/>
    <xf numFmtId="0" fontId="0" fillId="0" borderId="49" xfId="0" applyBorder="1" applyAlignment="1"/>
    <xf numFmtId="0" fontId="2" fillId="0" borderId="61" xfId="0" applyFont="1" applyBorder="1" applyAlignment="1"/>
    <xf numFmtId="0" fontId="2" fillId="0" borderId="139" xfId="0" applyFont="1" applyBorder="1" applyAlignment="1"/>
    <xf numFmtId="0" fontId="2" fillId="3" borderId="168" xfId="0" applyFont="1" applyFill="1" applyBorder="1" applyAlignment="1">
      <alignment horizontal="center"/>
    </xf>
    <xf numFmtId="0" fontId="2" fillId="3" borderId="141" xfId="0" applyFont="1" applyFill="1" applyBorder="1" applyAlignment="1">
      <alignment horizontal="center"/>
    </xf>
    <xf numFmtId="0" fontId="2" fillId="3" borderId="5" xfId="0" applyFont="1" applyFill="1" applyBorder="1" applyAlignment="1">
      <alignment horizontal="center"/>
    </xf>
    <xf numFmtId="0" fontId="0" fillId="3" borderId="4" xfId="0" applyFill="1" applyBorder="1" applyAlignment="1"/>
    <xf numFmtId="0" fontId="2" fillId="0" borderId="103" xfId="0" applyFont="1" applyBorder="1" applyAlignment="1">
      <alignment horizontal="center" wrapText="1"/>
    </xf>
    <xf numFmtId="0" fontId="0" fillId="0" borderId="106" xfId="0" applyBorder="1" applyAlignment="1">
      <alignment horizontal="center" wrapText="1"/>
    </xf>
    <xf numFmtId="0" fontId="0" fillId="0" borderId="45" xfId="0" applyBorder="1" applyAlignment="1"/>
    <xf numFmtId="0" fontId="0" fillId="0" borderId="21" xfId="0" applyBorder="1" applyAlignment="1"/>
    <xf numFmtId="0" fontId="0" fillId="0" borderId="43" xfId="0" applyBorder="1" applyAlignment="1"/>
    <xf numFmtId="49" fontId="2" fillId="0" borderId="21" xfId="0" applyNumberFormat="1" applyFont="1" applyBorder="1" applyAlignment="1">
      <alignment horizontal="left"/>
    </xf>
    <xf numFmtId="49" fontId="2" fillId="0" borderId="132" xfId="0" applyNumberFormat="1" applyFont="1" applyBorder="1" applyAlignment="1">
      <alignment horizontal="left"/>
    </xf>
    <xf numFmtId="0" fontId="2" fillId="0" borderId="104" xfId="0" applyFont="1" applyBorder="1" applyAlignment="1">
      <alignment horizontal="center" wrapText="1"/>
    </xf>
    <xf numFmtId="0" fontId="0" fillId="0" borderId="77" xfId="0" applyBorder="1" applyAlignment="1">
      <alignment horizontal="center" wrapText="1"/>
    </xf>
    <xf numFmtId="0" fontId="2" fillId="0" borderId="166" xfId="0" applyFont="1" applyBorder="1" applyAlignment="1">
      <alignment horizontal="center" wrapText="1"/>
    </xf>
    <xf numFmtId="0" fontId="0" fillId="0" borderId="79" xfId="0" applyBorder="1" applyAlignment="1">
      <alignment horizontal="center" wrapText="1"/>
    </xf>
    <xf numFmtId="49" fontId="2" fillId="0" borderId="14" xfId="0" applyNumberFormat="1" applyFont="1" applyBorder="1" applyAlignment="1">
      <alignment horizontal="left"/>
    </xf>
    <xf numFmtId="49" fontId="2" fillId="0" borderId="113" xfId="0" applyNumberFormat="1" applyFont="1" applyBorder="1" applyAlignment="1">
      <alignment horizontal="left"/>
    </xf>
    <xf numFmtId="0" fontId="2" fillId="0" borderId="135" xfId="0" applyFont="1" applyBorder="1" applyAlignment="1">
      <alignment horizontal="left"/>
    </xf>
    <xf numFmtId="0" fontId="2" fillId="0" borderId="100" xfId="0" applyFont="1" applyBorder="1" applyAlignment="1">
      <alignment horizontal="left"/>
    </xf>
    <xf numFmtId="0" fontId="0" fillId="0" borderId="158" xfId="0" applyBorder="1" applyAlignment="1"/>
    <xf numFmtId="0" fontId="0" fillId="0" borderId="157" xfId="0" applyBorder="1" applyAlignment="1"/>
    <xf numFmtId="0" fontId="2" fillId="0" borderId="158" xfId="0" applyFont="1" applyBorder="1" applyAlignment="1"/>
    <xf numFmtId="0" fontId="2" fillId="0" borderId="159" xfId="0" applyFont="1" applyBorder="1" applyAlignment="1"/>
    <xf numFmtId="0" fontId="4" fillId="0" borderId="2" xfId="0" applyFont="1" applyBorder="1" applyAlignment="1">
      <alignment wrapText="1"/>
    </xf>
    <xf numFmtId="0" fontId="0" fillId="0" borderId="46" xfId="0" applyFill="1" applyBorder="1" applyAlignment="1"/>
    <xf numFmtId="0" fontId="0" fillId="0" borderId="14" xfId="0" applyBorder="1" applyAlignment="1"/>
    <xf numFmtId="0" fontId="0" fillId="0" borderId="7" xfId="0" applyFill="1" applyBorder="1" applyAlignment="1"/>
    <xf numFmtId="0" fontId="0" fillId="0" borderId="55" xfId="0" applyBorder="1" applyAlignment="1">
      <alignment horizontal="left" vertical="center" wrapText="1"/>
    </xf>
    <xf numFmtId="0" fontId="22" fillId="0" borderId="21" xfId="0" applyFont="1" applyBorder="1" applyAlignment="1">
      <alignment horizontal="left" vertical="center" wrapText="1"/>
    </xf>
    <xf numFmtId="0" fontId="22" fillId="0" borderId="132" xfId="0" applyFont="1" applyBorder="1" applyAlignment="1">
      <alignment horizontal="left" vertical="center" wrapText="1"/>
    </xf>
    <xf numFmtId="0" fontId="22" fillId="0" borderId="7" xfId="0" applyFont="1" applyBorder="1" applyAlignment="1">
      <alignment horizontal="left" vertical="center" wrapText="1"/>
    </xf>
    <xf numFmtId="0" fontId="22" fillId="0" borderId="55" xfId="0" applyFont="1" applyBorder="1" applyAlignment="1">
      <alignment horizontal="left" vertical="center" wrapText="1"/>
    </xf>
    <xf numFmtId="0" fontId="1" fillId="0" borderId="13" xfId="0" applyFont="1" applyBorder="1" applyAlignment="1">
      <alignment horizontal="left" vertical="center"/>
    </xf>
    <xf numFmtId="0" fontId="1" fillId="0" borderId="57" xfId="0" applyFont="1" applyBorder="1" applyAlignment="1">
      <alignment horizontal="left" vertical="center"/>
    </xf>
    <xf numFmtId="0" fontId="1" fillId="0" borderId="13" xfId="0" applyFont="1" applyBorder="1" applyAlignment="1">
      <alignment horizontal="left" vertical="center" wrapText="1"/>
    </xf>
    <xf numFmtId="0" fontId="0" fillId="0" borderId="57" xfId="0" applyBorder="1" applyAlignment="1">
      <alignment horizontal="left" vertical="center" wrapText="1"/>
    </xf>
    <xf numFmtId="0" fontId="1" fillId="0" borderId="67" xfId="0" applyFont="1" applyBorder="1" applyAlignment="1">
      <alignment horizontal="left" vertical="center" wrapText="1"/>
    </xf>
    <xf numFmtId="0" fontId="4" fillId="0" borderId="3" xfId="0" applyFont="1" applyBorder="1" applyAlignment="1">
      <alignment wrapText="1"/>
    </xf>
    <xf numFmtId="0" fontId="23" fillId="0" borderId="10" xfId="0" applyFont="1" applyBorder="1" applyAlignment="1">
      <alignment horizontal="left" wrapText="1"/>
    </xf>
    <xf numFmtId="0" fontId="23" fillId="0" borderId="23" xfId="0" applyFont="1" applyBorder="1" applyAlignment="1">
      <alignment horizontal="left" wrapText="1"/>
    </xf>
    <xf numFmtId="0" fontId="23" fillId="0" borderId="7" xfId="0" applyFont="1" applyBorder="1" applyAlignment="1">
      <alignment horizontal="left" wrapText="1"/>
    </xf>
    <xf numFmtId="0" fontId="23" fillId="0" borderId="16" xfId="0" applyFont="1" applyBorder="1" applyAlignment="1">
      <alignment horizontal="left" wrapText="1"/>
    </xf>
    <xf numFmtId="0" fontId="23" fillId="0" borderId="12" xfId="0" applyFont="1" applyBorder="1" applyAlignment="1">
      <alignment horizontal="left" wrapText="1"/>
    </xf>
    <xf numFmtId="0" fontId="23" fillId="0" borderId="15" xfId="0" applyFont="1" applyBorder="1" applyAlignment="1">
      <alignment horizontal="left" wrapText="1"/>
    </xf>
    <xf numFmtId="0" fontId="0" fillId="0" borderId="10" xfId="0" applyBorder="1" applyAlignment="1">
      <alignment horizontal="left" wrapText="1"/>
    </xf>
    <xf numFmtId="164" fontId="0" fillId="0" borderId="14" xfId="0" applyNumberFormat="1" applyBorder="1" applyAlignment="1">
      <alignment horizontal="left" wrapText="1"/>
    </xf>
    <xf numFmtId="164" fontId="0" fillId="0" borderId="59" xfId="0" applyNumberFormat="1" applyBorder="1" applyAlignment="1">
      <alignment horizontal="left" wrapText="1"/>
    </xf>
    <xf numFmtId="164" fontId="0" fillId="0" borderId="7" xfId="0" applyNumberFormat="1" applyBorder="1" applyAlignment="1">
      <alignment horizontal="left" wrapText="1"/>
    </xf>
    <xf numFmtId="164" fontId="0" fillId="0" borderId="12" xfId="0" applyNumberFormat="1" applyBorder="1" applyAlignment="1">
      <alignment horizontal="left" wrapText="1"/>
    </xf>
    <xf numFmtId="0" fontId="5" fillId="0" borderId="13" xfId="0" applyFont="1" applyBorder="1" applyAlignment="1">
      <alignment horizontal="left" wrapText="1"/>
    </xf>
    <xf numFmtId="0" fontId="5" fillId="0" borderId="57" xfId="0" applyFont="1" applyBorder="1" applyAlignment="1">
      <alignment horizontal="left" wrapText="1"/>
    </xf>
    <xf numFmtId="0" fontId="1" fillId="0" borderId="10" xfId="0" applyFont="1" applyBorder="1" applyAlignment="1">
      <alignment horizontal="left"/>
    </xf>
    <xf numFmtId="0" fontId="0" fillId="0" borderId="19" xfId="0" applyBorder="1" applyAlignment="1">
      <alignment horizontal="left" wrapText="1"/>
    </xf>
    <xf numFmtId="14" fontId="1" fillId="0" borderId="7" xfId="0" applyNumberFormat="1" applyFont="1" applyBorder="1" applyAlignment="1">
      <alignment horizontal="left"/>
    </xf>
    <xf numFmtId="14" fontId="1" fillId="0" borderId="12" xfId="0" applyNumberFormat="1" applyFont="1" applyBorder="1" applyAlignment="1">
      <alignment horizontal="left"/>
    </xf>
    <xf numFmtId="0" fontId="0" fillId="0" borderId="23" xfId="0" applyBorder="1" applyAlignment="1">
      <alignment horizontal="left" wrapText="1"/>
    </xf>
    <xf numFmtId="49" fontId="1" fillId="0" borderId="80" xfId="0" applyNumberFormat="1" applyFont="1" applyBorder="1" applyAlignment="1">
      <alignment horizontal="left" wrapText="1"/>
    </xf>
    <xf numFmtId="49" fontId="1" fillId="0" borderId="61" xfId="0" applyNumberFormat="1" applyFont="1" applyBorder="1" applyAlignment="1">
      <alignment horizontal="left" wrapText="1"/>
    </xf>
    <xf numFmtId="49" fontId="1" fillId="0" borderId="54" xfId="0" applyNumberFormat="1" applyFont="1" applyBorder="1" applyAlignment="1">
      <alignment horizontal="left" wrapText="1"/>
    </xf>
    <xf numFmtId="164" fontId="0" fillId="0" borderId="22" xfId="0" applyNumberFormat="1" applyBorder="1" applyAlignment="1">
      <alignment horizontal="left" wrapText="1"/>
    </xf>
    <xf numFmtId="164" fontId="0" fillId="0" borderId="21" xfId="0" applyNumberFormat="1" applyBorder="1" applyAlignment="1">
      <alignment horizontal="left" wrapText="1"/>
    </xf>
    <xf numFmtId="0" fontId="0" fillId="3" borderId="65" xfId="0" applyFill="1" applyBorder="1" applyAlignment="1">
      <alignment horizontal="center"/>
    </xf>
    <xf numFmtId="0" fontId="0" fillId="3" borderId="65" xfId="0" applyFill="1" applyBorder="1" applyAlignment="1"/>
    <xf numFmtId="0" fontId="0" fillId="3" borderId="66" xfId="0" applyFill="1" applyBorder="1" applyAlignment="1"/>
    <xf numFmtId="0" fontId="0" fillId="0" borderId="58" xfId="0" applyBorder="1" applyAlignment="1">
      <alignment horizontal="left" wrapText="1"/>
    </xf>
    <xf numFmtId="0" fontId="0" fillId="0" borderId="67" xfId="0" applyBorder="1" applyAlignment="1">
      <alignment horizontal="left" wrapText="1"/>
    </xf>
    <xf numFmtId="0" fontId="0" fillId="0" borderId="70" xfId="0" applyBorder="1" applyAlignment="1">
      <alignment horizontal="left" wrapText="1"/>
    </xf>
    <xf numFmtId="0" fontId="10" fillId="0" borderId="5" xfId="0" applyFont="1" applyBorder="1" applyAlignment="1">
      <alignment wrapText="1"/>
    </xf>
    <xf numFmtId="0" fontId="2" fillId="0" borderId="1" xfId="0" applyFont="1" applyBorder="1" applyAlignment="1">
      <alignment wrapText="1"/>
    </xf>
    <xf numFmtId="0" fontId="2" fillId="0" borderId="4" xfId="0" applyFont="1" applyBorder="1" applyAlignment="1">
      <alignment wrapText="1"/>
    </xf>
    <xf numFmtId="0" fontId="2" fillId="0" borderId="6" xfId="0" applyFont="1" applyBorder="1" applyAlignment="1">
      <alignment wrapText="1"/>
    </xf>
    <xf numFmtId="0" fontId="0" fillId="0" borderId="12" xfId="0" applyBorder="1" applyAlignment="1">
      <alignment horizontal="left" vertical="center" wrapText="1"/>
    </xf>
    <xf numFmtId="0" fontId="5" fillId="0" borderId="12" xfId="0" applyFont="1" applyBorder="1" applyAlignment="1">
      <alignment horizontal="left" vertical="center" wrapText="1"/>
    </xf>
    <xf numFmtId="0" fontId="8" fillId="0" borderId="12" xfId="0" applyFont="1" applyBorder="1" applyAlignment="1">
      <alignment horizontal="left" vertical="center" wrapText="1"/>
    </xf>
    <xf numFmtId="0" fontId="2" fillId="0" borderId="25" xfId="0" applyFont="1" applyBorder="1" applyAlignment="1">
      <alignment horizontal="left" vertical="center" wrapText="1"/>
    </xf>
    <xf numFmtId="0" fontId="2" fillId="0" borderId="81" xfId="0" applyFont="1" applyBorder="1" applyAlignment="1">
      <alignment horizontal="left" vertical="center" wrapText="1"/>
    </xf>
    <xf numFmtId="0" fontId="2" fillId="0" borderId="46" xfId="0" applyFont="1" applyBorder="1" applyAlignment="1">
      <alignment horizontal="left" vertical="center" wrapText="1"/>
    </xf>
    <xf numFmtId="0" fontId="2" fillId="0" borderId="83" xfId="0" applyFont="1" applyBorder="1" applyAlignment="1">
      <alignment horizontal="left" vertical="center" wrapText="1"/>
    </xf>
    <xf numFmtId="0" fontId="2" fillId="0" borderId="84" xfId="0" applyFont="1" applyBorder="1" applyAlignment="1">
      <alignment horizontal="left" vertical="center" wrapText="1"/>
    </xf>
    <xf numFmtId="0" fontId="2" fillId="0" borderId="94" xfId="0" applyFont="1" applyBorder="1" applyAlignment="1">
      <alignment horizontal="left" vertical="center" wrapText="1"/>
    </xf>
    <xf numFmtId="0" fontId="1" fillId="0" borderId="57" xfId="0" applyFont="1" applyBorder="1" applyAlignment="1">
      <alignment horizontal="left" vertical="center" wrapText="1"/>
    </xf>
    <xf numFmtId="0" fontId="1" fillId="0" borderId="73" xfId="0" applyFont="1" applyBorder="1" applyAlignment="1">
      <alignment horizontal="left" vertical="center" wrapText="1"/>
    </xf>
    <xf numFmtId="0" fontId="0" fillId="0" borderId="73" xfId="0" applyBorder="1" applyAlignment="1">
      <alignment horizontal="left" wrapText="1"/>
    </xf>
    <xf numFmtId="0" fontId="0" fillId="0" borderId="72" xfId="0" applyBorder="1" applyAlignment="1">
      <alignment horizontal="left" wrapText="1"/>
    </xf>
    <xf numFmtId="0" fontId="14" fillId="0" borderId="53" xfId="0" applyFont="1" applyBorder="1" applyAlignment="1">
      <alignment horizontal="left" vertical="center" wrapText="1"/>
    </xf>
    <xf numFmtId="0" fontId="14" fillId="0" borderId="4" xfId="0" applyFont="1" applyBorder="1" applyAlignment="1">
      <alignment horizontal="left" vertical="center" wrapText="1"/>
    </xf>
    <xf numFmtId="0" fontId="14" fillId="0" borderId="83" xfId="0" applyFont="1" applyBorder="1" applyAlignment="1">
      <alignment horizontal="left" vertical="center" wrapText="1"/>
    </xf>
    <xf numFmtId="0" fontId="14" fillId="0" borderId="85" xfId="0" applyFont="1" applyBorder="1" applyAlignment="1">
      <alignment horizontal="left" vertical="center" wrapText="1"/>
    </xf>
    <xf numFmtId="0" fontId="0" fillId="0" borderId="43" xfId="0" applyFill="1" applyBorder="1" applyAlignment="1">
      <alignment horizontal="left"/>
    </xf>
    <xf numFmtId="0" fontId="0" fillId="0" borderId="7" xfId="0" applyBorder="1" applyAlignment="1">
      <alignment horizontal="left"/>
    </xf>
    <xf numFmtId="49" fontId="2" fillId="0" borderId="12" xfId="0" applyNumberFormat="1" applyFont="1" applyBorder="1" applyAlignment="1">
      <alignment horizontal="left"/>
    </xf>
    <xf numFmtId="0" fontId="0" fillId="0" borderId="46" xfId="0" applyFill="1" applyBorder="1" applyAlignment="1">
      <alignment horizontal="left"/>
    </xf>
    <xf numFmtId="0" fontId="0" fillId="0" borderId="14" xfId="0" applyBorder="1" applyAlignment="1">
      <alignment horizontal="left"/>
    </xf>
    <xf numFmtId="49" fontId="2" fillId="0" borderId="47" xfId="0" applyNumberFormat="1" applyFont="1" applyBorder="1" applyAlignment="1">
      <alignment horizontal="left"/>
    </xf>
    <xf numFmtId="0" fontId="2" fillId="0" borderId="59" xfId="0" applyFont="1" applyBorder="1" applyAlignment="1">
      <alignment horizontal="left" wrapText="1"/>
    </xf>
    <xf numFmtId="0" fontId="2" fillId="0" borderId="86" xfId="0" applyFont="1" applyBorder="1" applyAlignment="1">
      <alignment horizontal="left"/>
    </xf>
    <xf numFmtId="0" fontId="2" fillId="0" borderId="12" xfId="0" applyFont="1" applyBorder="1" applyAlignment="1">
      <alignment horizontal="left"/>
    </xf>
    <xf numFmtId="0" fontId="0" fillId="0" borderId="43" xfId="0" applyBorder="1" applyAlignment="1">
      <alignment horizontal="left"/>
    </xf>
    <xf numFmtId="14" fontId="2" fillId="0" borderId="12" xfId="0" applyNumberFormat="1" applyFont="1" applyBorder="1" applyAlignment="1">
      <alignment horizontal="left"/>
    </xf>
    <xf numFmtId="0" fontId="0" fillId="0" borderId="7" xfId="0" applyFill="1" applyBorder="1" applyAlignment="1">
      <alignment horizontal="left"/>
    </xf>
    <xf numFmtId="0" fontId="2" fillId="0" borderId="54" xfId="0" applyFont="1" applyBorder="1" applyAlignment="1"/>
    <xf numFmtId="0" fontId="0" fillId="0" borderId="45" xfId="0" applyBorder="1" applyAlignment="1">
      <alignment horizontal="left"/>
    </xf>
    <xf numFmtId="0" fontId="0" fillId="0" borderId="21" xfId="0" applyBorder="1" applyAlignment="1">
      <alignment horizontal="left"/>
    </xf>
    <xf numFmtId="49" fontId="2" fillId="0" borderId="22" xfId="0" applyNumberFormat="1" applyFont="1" applyBorder="1" applyAlignment="1">
      <alignment horizontal="left"/>
    </xf>
    <xf numFmtId="0" fontId="2" fillId="0" borderId="74" xfId="0" applyFont="1" applyBorder="1" applyAlignment="1">
      <alignment horizontal="left" wrapText="1"/>
    </xf>
    <xf numFmtId="0" fontId="0" fillId="0" borderId="75" xfId="0" applyBorder="1" applyAlignment="1">
      <alignment horizontal="left" wrapText="1"/>
    </xf>
    <xf numFmtId="0" fontId="2" fillId="0" borderId="76" xfId="0" applyFont="1" applyBorder="1" applyAlignment="1">
      <alignment horizontal="left" wrapText="1"/>
    </xf>
    <xf numFmtId="0" fontId="0" fillId="0" borderId="77" xfId="0" applyBorder="1" applyAlignment="1">
      <alignment horizontal="left" wrapText="1"/>
    </xf>
    <xf numFmtId="0" fontId="2" fillId="0" borderId="78" xfId="0" applyFont="1" applyBorder="1" applyAlignment="1">
      <alignment horizontal="left" wrapText="1"/>
    </xf>
    <xf numFmtId="0" fontId="0" fillId="0" borderId="79" xfId="0" applyBorder="1" applyAlignment="1">
      <alignment horizontal="left" wrapText="1"/>
    </xf>
    <xf numFmtId="0" fontId="0" fillId="0" borderId="27" xfId="0" applyBorder="1" applyAlignment="1"/>
    <xf numFmtId="0" fontId="2" fillId="3" borderId="126" xfId="0" applyFont="1" applyFill="1" applyBorder="1" applyAlignment="1">
      <alignment horizontal="center"/>
    </xf>
    <xf numFmtId="0" fontId="2" fillId="3" borderId="40" xfId="0" applyFont="1" applyFill="1" applyBorder="1" applyAlignment="1">
      <alignment horizontal="center"/>
    </xf>
    <xf numFmtId="0" fontId="2" fillId="3" borderId="41" xfId="0" applyFont="1" applyFill="1" applyBorder="1" applyAlignment="1">
      <alignment horizontal="center"/>
    </xf>
    <xf numFmtId="0" fontId="2" fillId="0" borderId="57" xfId="0" applyFont="1" applyBorder="1" applyAlignment="1">
      <alignment horizontal="left"/>
    </xf>
    <xf numFmtId="0" fontId="2" fillId="0" borderId="10" xfId="0" applyFont="1" applyBorder="1" applyAlignment="1">
      <alignment horizontal="left"/>
    </xf>
    <xf numFmtId="0" fontId="2" fillId="0" borderId="60" xfId="0" applyFont="1" applyBorder="1" applyAlignment="1">
      <alignment horizontal="left"/>
    </xf>
    <xf numFmtId="0" fontId="0" fillId="0" borderId="14" xfId="0" applyBorder="1" applyAlignment="1">
      <alignment horizontal="left" vertical="center" wrapText="1"/>
    </xf>
    <xf numFmtId="0" fontId="0" fillId="0" borderId="60" xfId="0" applyBorder="1" applyAlignment="1">
      <alignment horizontal="left" vertical="center" wrapText="1"/>
    </xf>
    <xf numFmtId="0" fontId="0" fillId="0" borderId="125" xfId="0" applyBorder="1" applyAlignment="1">
      <alignment horizontal="left" vertical="center" wrapText="1"/>
    </xf>
    <xf numFmtId="0" fontId="0" fillId="0" borderId="28" xfId="0" applyBorder="1" applyAlignment="1">
      <alignment horizontal="left" vertical="center" wrapText="1"/>
    </xf>
    <xf numFmtId="0" fontId="0" fillId="0" borderId="122" xfId="0" applyBorder="1" applyAlignment="1">
      <alignment horizontal="left" vertical="center" wrapText="1"/>
    </xf>
    <xf numFmtId="0" fontId="2" fillId="3" borderId="71" xfId="0" applyFont="1" applyFill="1" applyBorder="1" applyAlignment="1">
      <alignment horizontal="center" wrapText="1"/>
    </xf>
    <xf numFmtId="0" fontId="0" fillId="0" borderId="50" xfId="0" applyBorder="1" applyAlignment="1">
      <alignment horizontal="center" wrapText="1"/>
    </xf>
    <xf numFmtId="0" fontId="0" fillId="0" borderId="6" xfId="0" applyBorder="1" applyAlignment="1">
      <alignment horizontal="center" wrapText="1"/>
    </xf>
    <xf numFmtId="0" fontId="0" fillId="0" borderId="58" xfId="0" applyBorder="1" applyAlignment="1">
      <alignment horizontal="left" vertical="center" wrapText="1"/>
    </xf>
    <xf numFmtId="0" fontId="0" fillId="0" borderId="56" xfId="0" applyBorder="1" applyAlignment="1">
      <alignment horizontal="left" vertical="center" wrapText="1"/>
    </xf>
    <xf numFmtId="0" fontId="1" fillId="0" borderId="10" xfId="0" applyFont="1" applyBorder="1" applyAlignment="1">
      <alignment horizontal="left" vertical="center" wrapText="1"/>
    </xf>
    <xf numFmtId="0" fontId="0" fillId="0" borderId="10" xfId="0" applyBorder="1" applyAlignment="1">
      <alignment horizontal="left" vertical="center" wrapText="1"/>
    </xf>
    <xf numFmtId="0" fontId="2" fillId="3" borderId="66" xfId="0" applyFont="1" applyFill="1" applyBorder="1" applyAlignment="1">
      <alignment horizontal="center"/>
    </xf>
    <xf numFmtId="0" fontId="1" fillId="0" borderId="57" xfId="0" applyFont="1" applyBorder="1" applyAlignment="1">
      <alignment vertical="center" wrapText="1"/>
    </xf>
    <xf numFmtId="0" fontId="0" fillId="0" borderId="57" xfId="0" applyBorder="1" applyAlignment="1">
      <alignment vertical="center" wrapText="1"/>
    </xf>
    <xf numFmtId="49" fontId="1" fillId="0" borderId="7" xfId="0" applyNumberFormat="1" applyFont="1" applyBorder="1" applyAlignment="1">
      <alignment horizontal="left"/>
    </xf>
    <xf numFmtId="49" fontId="1" fillId="0" borderId="12" xfId="0" applyNumberFormat="1" applyFont="1" applyBorder="1" applyAlignment="1">
      <alignment horizontal="left"/>
    </xf>
    <xf numFmtId="0" fontId="0" fillId="0" borderId="13" xfId="0" applyFill="1" applyBorder="1" applyAlignment="1">
      <alignment horizontal="left"/>
    </xf>
    <xf numFmtId="49" fontId="1" fillId="0" borderId="14" xfId="0" applyNumberFormat="1" applyFont="1" applyBorder="1" applyAlignment="1">
      <alignment horizontal="left"/>
    </xf>
    <xf numFmtId="49" fontId="1" fillId="0" borderId="47" xfId="0" applyNumberFormat="1" applyFont="1" applyBorder="1" applyAlignment="1">
      <alignment horizontal="left"/>
    </xf>
    <xf numFmtId="0" fontId="2" fillId="0" borderId="74" xfId="0" applyFont="1" applyBorder="1" applyAlignment="1">
      <alignment horizontal="center" wrapText="1"/>
    </xf>
    <xf numFmtId="0" fontId="0" fillId="0" borderId="75" xfId="0" applyBorder="1" applyAlignment="1">
      <alignment horizontal="center" wrapText="1"/>
    </xf>
    <xf numFmtId="0" fontId="2" fillId="0" borderId="76" xfId="0" applyFont="1" applyBorder="1" applyAlignment="1">
      <alignment horizontal="center" wrapText="1"/>
    </xf>
    <xf numFmtId="0" fontId="2" fillId="0" borderId="78" xfId="0" applyFont="1" applyBorder="1" applyAlignment="1">
      <alignment horizontal="center" wrapText="1"/>
    </xf>
    <xf numFmtId="0" fontId="0" fillId="0" borderId="10" xfId="0" applyFill="1" applyBorder="1" applyAlignment="1">
      <alignment horizontal="left"/>
    </xf>
    <xf numFmtId="0" fontId="0" fillId="0" borderId="19" xfId="0" applyBorder="1" applyAlignment="1">
      <alignment horizontal="left"/>
    </xf>
    <xf numFmtId="0" fontId="0" fillId="0" borderId="10" xfId="0" applyBorder="1" applyAlignment="1">
      <alignment horizontal="left"/>
    </xf>
    <xf numFmtId="0" fontId="0" fillId="0" borderId="68" xfId="0" applyBorder="1" applyAlignment="1">
      <alignment horizontal="left" vertical="center" wrapText="1"/>
    </xf>
    <xf numFmtId="0" fontId="1" fillId="0" borderId="26" xfId="0" applyFont="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xf numFmtId="0" fontId="0" fillId="0" borderId="26" xfId="0" applyBorder="1" applyAlignment="1">
      <alignment horizontal="left" vertical="center" wrapText="1"/>
    </xf>
    <xf numFmtId="0" fontId="0" fillId="0" borderId="52" xfId="0" applyBorder="1" applyAlignment="1">
      <alignment horizontal="left" vertical="center" wrapText="1"/>
    </xf>
    <xf numFmtId="0" fontId="0" fillId="0" borderId="50" xfId="0" applyBorder="1" applyAlignment="1">
      <alignment horizontal="left" vertical="center" wrapText="1"/>
    </xf>
    <xf numFmtId="0" fontId="0" fillId="0" borderId="6" xfId="0" applyBorder="1" applyAlignment="1">
      <alignment horizontal="left" vertical="center" wrapText="1"/>
    </xf>
    <xf numFmtId="0" fontId="2" fillId="0" borderId="19" xfId="0" applyFont="1" applyBorder="1" applyAlignment="1">
      <alignment horizontal="left"/>
    </xf>
    <xf numFmtId="0" fontId="1" fillId="0" borderId="25" xfId="0" applyFont="1" applyBorder="1" applyAlignment="1">
      <alignment horizontal="left" vertical="center" wrapText="1"/>
    </xf>
    <xf numFmtId="0" fontId="0" fillId="0" borderId="81" xfId="0" applyBorder="1" applyAlignment="1">
      <alignment horizontal="left" vertical="center" wrapText="1"/>
    </xf>
    <xf numFmtId="0" fontId="0" fillId="0" borderId="82"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wrapText="1"/>
    </xf>
    <xf numFmtId="0" fontId="0" fillId="0" borderId="85" xfId="0" applyBorder="1" applyAlignment="1">
      <alignment horizontal="left" vertical="center" wrapText="1"/>
    </xf>
    <xf numFmtId="0" fontId="2" fillId="0" borderId="22" xfId="0" applyFont="1" applyBorder="1" applyAlignment="1">
      <alignment horizontal="left"/>
    </xf>
    <xf numFmtId="0" fontId="0" fillId="0" borderId="67" xfId="0" applyBorder="1" applyAlignment="1">
      <alignment horizontal="left" vertical="center" wrapText="1"/>
    </xf>
    <xf numFmtId="0" fontId="1" fillId="0" borderId="14" xfId="0" applyFont="1" applyBorder="1" applyAlignment="1">
      <alignment horizontal="left" vertical="center" wrapText="1"/>
    </xf>
    <xf numFmtId="0" fontId="2" fillId="3" borderId="64" xfId="0" applyFont="1" applyFill="1" applyBorder="1" applyAlignment="1">
      <alignment horizontal="center" wrapText="1"/>
    </xf>
    <xf numFmtId="0" fontId="0" fillId="0" borderId="65" xfId="0" applyBorder="1" applyAlignment="1">
      <alignment horizontal="center" wrapText="1"/>
    </xf>
    <xf numFmtId="0" fontId="0" fillId="0" borderId="66" xfId="0" applyBorder="1" applyAlignment="1">
      <alignment horizontal="center" wrapText="1"/>
    </xf>
    <xf numFmtId="0" fontId="1" fillId="0" borderId="12" xfId="0" applyFont="1" applyBorder="1" applyAlignment="1">
      <alignment horizontal="left" vertical="center" wrapText="1"/>
    </xf>
    <xf numFmtId="14" fontId="2" fillId="0" borderId="21" xfId="0" applyNumberFormat="1" applyFont="1" applyBorder="1" applyAlignment="1">
      <alignment horizontal="left" wrapText="1"/>
    </xf>
    <xf numFmtId="14" fontId="2" fillId="0" borderId="22" xfId="0" applyNumberFormat="1" applyFont="1" applyBorder="1" applyAlignment="1">
      <alignment horizontal="left" wrapText="1"/>
    </xf>
    <xf numFmtId="49" fontId="2" fillId="0" borderId="15" xfId="0" applyNumberFormat="1" applyFont="1" applyBorder="1" applyAlignment="1">
      <alignment horizontal="left" wrapText="1"/>
    </xf>
    <xf numFmtId="0" fontId="1" fillId="0" borderId="19" xfId="0" applyFont="1" applyBorder="1" applyAlignment="1">
      <alignment horizontal="left" wrapText="1"/>
    </xf>
    <xf numFmtId="0" fontId="1" fillId="0" borderId="10" xfId="0" applyFont="1" applyBorder="1" applyAlignment="1">
      <alignment horizontal="left" wrapText="1"/>
    </xf>
    <xf numFmtId="0" fontId="1" fillId="0" borderId="21" xfId="0" applyFont="1" applyBorder="1" applyAlignment="1">
      <alignment horizontal="left" wrapText="1"/>
    </xf>
    <xf numFmtId="0" fontId="1" fillId="0" borderId="7" xfId="0" applyFont="1" applyBorder="1" applyAlignment="1">
      <alignment horizontal="left" wrapText="1"/>
    </xf>
    <xf numFmtId="0" fontId="1" fillId="0" borderId="22" xfId="0" applyFont="1" applyBorder="1" applyAlignment="1">
      <alignment horizontal="left" wrapText="1"/>
    </xf>
    <xf numFmtId="0" fontId="1" fillId="0" borderId="12" xfId="0" applyFont="1" applyBorder="1" applyAlignment="1">
      <alignment horizontal="left" wrapText="1"/>
    </xf>
    <xf numFmtId="164" fontId="1" fillId="0" borderId="14" xfId="0" applyNumberFormat="1" applyFont="1" applyBorder="1" applyAlignment="1">
      <alignment horizontal="left" wrapText="1"/>
    </xf>
    <xf numFmtId="164" fontId="1" fillId="0" borderId="59" xfId="0" applyNumberFormat="1" applyFont="1" applyBorder="1" applyAlignment="1">
      <alignment horizontal="left" wrapText="1"/>
    </xf>
    <xf numFmtId="164" fontId="1" fillId="0" borderId="7" xfId="0" applyNumberFormat="1" applyFont="1" applyBorder="1" applyAlignment="1">
      <alignment horizontal="left" wrapText="1"/>
    </xf>
    <xf numFmtId="164" fontId="1" fillId="0" borderId="12" xfId="0" applyNumberFormat="1" applyFont="1" applyBorder="1" applyAlignment="1">
      <alignment horizontal="left" wrapText="1"/>
    </xf>
    <xf numFmtId="0" fontId="1" fillId="0" borderId="14" xfId="0" applyFont="1" applyBorder="1" applyAlignment="1">
      <alignment horizontal="left" wrapText="1"/>
    </xf>
    <xf numFmtId="0" fontId="1" fillId="0" borderId="59" xfId="0" applyFont="1" applyBorder="1" applyAlignment="1">
      <alignment horizontal="left" wrapText="1"/>
    </xf>
    <xf numFmtId="0" fontId="1" fillId="0" borderId="23" xfId="0" applyFont="1" applyBorder="1" applyAlignment="1">
      <alignment horizontal="left" wrapText="1"/>
    </xf>
    <xf numFmtId="0" fontId="1" fillId="0" borderId="16" xfId="0" applyFont="1" applyBorder="1" applyAlignment="1">
      <alignment horizontal="left" wrapText="1"/>
    </xf>
    <xf numFmtId="0" fontId="1" fillId="0" borderId="15" xfId="0" applyFont="1" applyBorder="1" applyAlignment="1">
      <alignment horizontal="left" wrapText="1"/>
    </xf>
    <xf numFmtId="0" fontId="0" fillId="0" borderId="42" xfId="0" applyBorder="1" applyAlignment="1"/>
    <xf numFmtId="0" fontId="0" fillId="0" borderId="46" xfId="0" applyBorder="1" applyAlignment="1"/>
    <xf numFmtId="0" fontId="2" fillId="0" borderId="81" xfId="0" applyFont="1" applyBorder="1" applyAlignment="1"/>
    <xf numFmtId="0" fontId="2" fillId="0" borderId="82" xfId="0" applyFont="1" applyBorder="1" applyAlignment="1"/>
    <xf numFmtId="0" fontId="1" fillId="0" borderId="21" xfId="0" applyFont="1" applyBorder="1" applyAlignment="1">
      <alignment horizontal="left" vertical="center" wrapText="1"/>
    </xf>
    <xf numFmtId="0" fontId="0" fillId="0" borderId="22" xfId="0" applyBorder="1" applyAlignment="1">
      <alignment horizontal="left" vertical="center" wrapText="1"/>
    </xf>
    <xf numFmtId="0" fontId="1" fillId="0" borderId="19" xfId="0" applyFont="1" applyBorder="1" applyAlignment="1">
      <alignment horizontal="left" vertical="center" wrapText="1"/>
    </xf>
    <xf numFmtId="0" fontId="2" fillId="0" borderId="5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1"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94" xfId="0" applyFont="1" applyBorder="1" applyAlignment="1">
      <alignment horizontal="center" vertical="center" wrapText="1"/>
    </xf>
    <xf numFmtId="0" fontId="2" fillId="3" borderId="50" xfId="0" applyFont="1" applyFill="1" applyBorder="1" applyAlignment="1">
      <alignment horizontal="center"/>
    </xf>
    <xf numFmtId="0" fontId="2" fillId="3" borderId="6" xfId="0" applyFont="1" applyFill="1" applyBorder="1" applyAlignment="1">
      <alignment horizontal="center"/>
    </xf>
    <xf numFmtId="0" fontId="2" fillId="0" borderId="25"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46" xfId="0" applyFont="1" applyBorder="1" applyAlignment="1">
      <alignment horizontal="center" vertical="center" wrapText="1"/>
    </xf>
    <xf numFmtId="0" fontId="0" fillId="0" borderId="57" xfId="0" applyBorder="1" applyAlignment="1">
      <alignment vertical="center"/>
    </xf>
    <xf numFmtId="0" fontId="23" fillId="0" borderId="100" xfId="0" applyFont="1" applyBorder="1" applyAlignment="1">
      <alignment horizontal="left" wrapText="1"/>
    </xf>
    <xf numFmtId="0" fontId="23" fillId="0" borderId="55" xfId="0" applyFont="1" applyBorder="1" applyAlignment="1">
      <alignment horizontal="left" wrapText="1"/>
    </xf>
    <xf numFmtId="164" fontId="0" fillId="0" borderId="55" xfId="0" applyNumberFormat="1" applyBorder="1" applyAlignment="1">
      <alignment horizontal="left" wrapText="1"/>
    </xf>
    <xf numFmtId="164" fontId="5" fillId="0" borderId="14" xfId="0" applyNumberFormat="1" applyFont="1" applyBorder="1" applyAlignment="1">
      <alignment horizontal="left" wrapText="1"/>
    </xf>
    <xf numFmtId="164" fontId="5" fillId="0" borderId="117" xfId="0" applyNumberFormat="1" applyFont="1" applyBorder="1" applyAlignment="1">
      <alignment horizontal="left" wrapText="1"/>
    </xf>
    <xf numFmtId="164" fontId="0" fillId="0" borderId="117" xfId="0" applyNumberFormat="1" applyBorder="1" applyAlignment="1">
      <alignment horizontal="left" wrapText="1"/>
    </xf>
    <xf numFmtId="164" fontId="0" fillId="0" borderId="112" xfId="0" applyNumberFormat="1" applyBorder="1" applyAlignment="1">
      <alignment horizontal="left" wrapText="1"/>
    </xf>
    <xf numFmtId="164" fontId="0" fillId="0" borderId="114" xfId="0" applyNumberFormat="1" applyBorder="1" applyAlignment="1">
      <alignment horizontal="left" wrapText="1"/>
    </xf>
    <xf numFmtId="165" fontId="2" fillId="0" borderId="7" xfId="0" applyNumberFormat="1" applyFont="1" applyBorder="1" applyAlignment="1">
      <alignment horizontal="left"/>
    </xf>
    <xf numFmtId="165" fontId="2" fillId="0" borderId="55" xfId="0" applyNumberFormat="1" applyFont="1" applyBorder="1" applyAlignment="1">
      <alignment horizontal="left"/>
    </xf>
    <xf numFmtId="0" fontId="1" fillId="0" borderId="31" xfId="0" applyFont="1" applyBorder="1" applyAlignment="1">
      <alignment horizontal="left" vertical="center" wrapText="1"/>
    </xf>
    <xf numFmtId="0" fontId="1" fillId="0" borderId="83" xfId="0" applyFont="1" applyBorder="1" applyAlignment="1">
      <alignment horizontal="left" vertical="center" wrapText="1"/>
    </xf>
    <xf numFmtId="0" fontId="1" fillId="0" borderId="134" xfId="0" applyFont="1" applyBorder="1" applyAlignment="1">
      <alignment horizontal="left" vertical="center" wrapText="1"/>
    </xf>
    <xf numFmtId="49" fontId="2" fillId="0" borderId="80" xfId="0" applyNumberFormat="1" applyFont="1" applyBorder="1" applyAlignment="1">
      <alignment horizontal="left" wrapText="1"/>
    </xf>
    <xf numFmtId="49" fontId="2" fillId="0" borderId="61" xfId="0" applyNumberFormat="1" applyFont="1" applyBorder="1" applyAlignment="1">
      <alignment horizontal="left" wrapText="1"/>
    </xf>
    <xf numFmtId="49" fontId="2" fillId="0" borderId="139" xfId="0" applyNumberFormat="1" applyFont="1" applyBorder="1" applyAlignment="1">
      <alignment horizontal="left" wrapText="1"/>
    </xf>
    <xf numFmtId="0" fontId="0" fillId="0" borderId="112" xfId="0" applyBorder="1" applyAlignment="1">
      <alignment horizontal="left" wrapText="1"/>
    </xf>
    <xf numFmtId="0" fontId="0" fillId="0" borderId="115" xfId="0" applyBorder="1" applyAlignment="1">
      <alignment horizontal="left" wrapText="1"/>
    </xf>
    <xf numFmtId="0" fontId="10" fillId="0" borderId="37" xfId="0" applyFont="1" applyBorder="1" applyAlignment="1">
      <alignment wrapText="1"/>
    </xf>
    <xf numFmtId="0" fontId="2" fillId="3" borderId="39" xfId="0" applyFont="1" applyFill="1" applyBorder="1" applyAlignment="1">
      <alignment horizontal="center"/>
    </xf>
    <xf numFmtId="0" fontId="0" fillId="3" borderId="40" xfId="0" applyFill="1" applyBorder="1" applyAlignment="1">
      <alignment horizontal="center"/>
    </xf>
    <xf numFmtId="0" fontId="0" fillId="3" borderId="40" xfId="0" applyFill="1" applyBorder="1" applyAlignment="1"/>
    <xf numFmtId="0" fontId="0" fillId="3" borderId="96" xfId="0" applyFill="1" applyBorder="1" applyAlignment="1"/>
    <xf numFmtId="0" fontId="1" fillId="0" borderId="132" xfId="0" applyFont="1" applyBorder="1" applyAlignment="1">
      <alignment horizontal="left" vertical="center" wrapText="1"/>
    </xf>
    <xf numFmtId="0" fontId="0" fillId="0" borderId="48" xfId="0" applyBorder="1" applyAlignment="1">
      <alignment horizontal="left" vertical="center" wrapText="1"/>
    </xf>
    <xf numFmtId="0" fontId="0" fillId="0" borderId="59" xfId="0" applyBorder="1" applyAlignment="1">
      <alignment horizontal="left" vertical="center" wrapText="1"/>
    </xf>
    <xf numFmtId="0" fontId="1" fillId="0" borderId="122" xfId="0" applyFont="1" applyBorder="1" applyAlignment="1">
      <alignment horizontal="left" vertical="center" wrapText="1"/>
    </xf>
    <xf numFmtId="0" fontId="0" fillId="0" borderId="14" xfId="0" applyFill="1" applyBorder="1" applyAlignment="1">
      <alignment horizontal="left" vertical="center" wrapText="1"/>
    </xf>
    <xf numFmtId="0" fontId="0" fillId="0" borderId="60" xfId="0" applyFill="1" applyBorder="1" applyAlignment="1">
      <alignment horizontal="left" vertical="center" wrapText="1"/>
    </xf>
    <xf numFmtId="0" fontId="0" fillId="0" borderId="125" xfId="0" applyFill="1" applyBorder="1" applyAlignment="1">
      <alignment horizontal="left" vertical="center" wrapText="1"/>
    </xf>
    <xf numFmtId="0" fontId="0" fillId="0" borderId="7" xfId="0" applyFill="1" applyBorder="1" applyAlignment="1">
      <alignment horizontal="left" vertical="center" wrapText="1"/>
    </xf>
    <xf numFmtId="49" fontId="2" fillId="0" borderId="25" xfId="0" applyNumberFormat="1" applyFont="1" applyBorder="1" applyAlignment="1">
      <alignment horizontal="left"/>
    </xf>
    <xf numFmtId="49" fontId="2" fillId="0" borderId="81" xfId="0" applyNumberFormat="1" applyFont="1" applyBorder="1" applyAlignment="1">
      <alignment horizontal="left"/>
    </xf>
    <xf numFmtId="49" fontId="2" fillId="0" borderId="82" xfId="0" applyNumberFormat="1" applyFont="1" applyBorder="1" applyAlignment="1">
      <alignment horizontal="left"/>
    </xf>
    <xf numFmtId="165" fontId="2" fillId="0" borderId="12" xfId="0" applyNumberFormat="1" applyFont="1" applyBorder="1" applyAlignment="1">
      <alignment horizontal="left"/>
    </xf>
    <xf numFmtId="0" fontId="2" fillId="0" borderId="53" xfId="0" applyFont="1" applyBorder="1" applyAlignment="1">
      <alignment horizontal="left" vertical="center" wrapText="1"/>
    </xf>
    <xf numFmtId="0" fontId="2" fillId="0" borderId="1" xfId="0" applyFont="1" applyBorder="1" applyAlignment="1">
      <alignment horizontal="left" vertical="center" wrapText="1"/>
    </xf>
    <xf numFmtId="0" fontId="2" fillId="0" borderId="111" xfId="0" applyFont="1" applyBorder="1" applyAlignment="1">
      <alignment horizontal="left" vertical="center" wrapText="1"/>
    </xf>
    <xf numFmtId="0" fontId="0" fillId="0" borderId="11" xfId="0" applyBorder="1" applyAlignment="1">
      <alignment horizontal="left" vertical="center" wrapText="1"/>
    </xf>
    <xf numFmtId="0" fontId="0" fillId="0" borderId="87" xfId="0" applyBorder="1" applyAlignment="1">
      <alignment horizontal="center" wrapText="1"/>
    </xf>
    <xf numFmtId="0" fontId="0" fillId="0" borderId="88" xfId="0" applyBorder="1" applyAlignment="1">
      <alignment horizontal="center" wrapText="1"/>
    </xf>
    <xf numFmtId="0" fontId="0" fillId="0" borderId="89" xfId="0" applyBorder="1" applyAlignment="1">
      <alignment horizontal="center" wrapText="1"/>
    </xf>
    <xf numFmtId="0" fontId="1" fillId="0" borderId="82" xfId="0" applyFont="1" applyBorder="1" applyAlignment="1">
      <alignment horizontal="left" vertical="center" wrapText="1"/>
    </xf>
    <xf numFmtId="0" fontId="1" fillId="0" borderId="85" xfId="0" applyFont="1" applyBorder="1" applyAlignment="1">
      <alignment horizontal="left" vertical="center" wrapText="1"/>
    </xf>
    <xf numFmtId="0" fontId="0" fillId="0" borderId="135" xfId="0" applyBorder="1" applyAlignment="1">
      <alignment horizontal="left" wrapText="1"/>
    </xf>
    <xf numFmtId="164" fontId="5" fillId="0" borderId="21" xfId="0" applyNumberFormat="1" applyFont="1" applyBorder="1" applyAlignment="1">
      <alignment horizontal="left" wrapText="1"/>
    </xf>
    <xf numFmtId="164" fontId="5" fillId="0" borderId="7" xfId="0" applyNumberFormat="1" applyFont="1" applyBorder="1" applyAlignment="1">
      <alignment horizontal="left" wrapText="1"/>
    </xf>
    <xf numFmtId="164" fontId="5" fillId="0" borderId="12" xfId="0" applyNumberFormat="1" applyFont="1" applyBorder="1" applyAlignment="1">
      <alignment horizontal="left" wrapText="1"/>
    </xf>
    <xf numFmtId="0" fontId="0" fillId="0" borderId="163" xfId="0" applyBorder="1" applyAlignment="1"/>
    <xf numFmtId="0" fontId="0" fillId="0" borderId="22" xfId="0" applyBorder="1" applyAlignment="1">
      <alignment horizontal="left"/>
    </xf>
    <xf numFmtId="0" fontId="23" fillId="0" borderId="7" xfId="0" applyFont="1" applyBorder="1" applyAlignment="1">
      <alignment horizontal="left" vertical="center" wrapText="1"/>
    </xf>
    <xf numFmtId="49" fontId="2" fillId="0" borderId="54" xfId="0" applyNumberFormat="1" applyFont="1" applyBorder="1" applyAlignment="1">
      <alignment horizontal="left" wrapText="1"/>
    </xf>
    <xf numFmtId="0" fontId="1" fillId="0" borderId="10" xfId="0" applyFont="1" applyBorder="1" applyAlignment="1">
      <alignment wrapText="1"/>
    </xf>
    <xf numFmtId="0" fontId="1" fillId="0" borderId="23" xfId="0" applyFont="1" applyBorder="1" applyAlignment="1">
      <alignment wrapText="1"/>
    </xf>
    <xf numFmtId="2" fontId="1" fillId="0" borderId="7" xfId="0" applyNumberFormat="1" applyFont="1" applyBorder="1" applyAlignment="1">
      <alignment wrapText="1"/>
    </xf>
    <xf numFmtId="2" fontId="1" fillId="0" borderId="16" xfId="0" applyNumberFormat="1" applyFont="1" applyBorder="1" applyAlignment="1">
      <alignment wrapText="1"/>
    </xf>
    <xf numFmtId="0" fontId="1" fillId="0" borderId="7" xfId="0" applyFont="1" applyBorder="1" applyAlignment="1">
      <alignment wrapText="1"/>
    </xf>
    <xf numFmtId="0" fontId="1" fillId="0" borderId="16" xfId="0" applyFont="1" applyBorder="1" applyAlignment="1">
      <alignment wrapText="1"/>
    </xf>
    <xf numFmtId="0" fontId="1" fillId="0" borderId="12" xfId="0" applyFont="1" applyBorder="1" applyAlignment="1">
      <alignment wrapText="1"/>
    </xf>
    <xf numFmtId="0" fontId="1" fillId="0" borderId="15" xfId="0" applyFont="1" applyBorder="1" applyAlignment="1">
      <alignment wrapText="1"/>
    </xf>
    <xf numFmtId="0" fontId="25" fillId="0" borderId="10" xfId="0" applyFont="1" applyBorder="1" applyAlignment="1">
      <alignment horizontal="left" wrapText="1"/>
    </xf>
    <xf numFmtId="2" fontId="25" fillId="0" borderId="7" xfId="0" applyNumberFormat="1" applyFont="1" applyBorder="1" applyAlignment="1">
      <alignment horizontal="left" wrapText="1"/>
    </xf>
    <xf numFmtId="0" fontId="25" fillId="0" borderId="7" xfId="0" applyFont="1" applyBorder="1" applyAlignment="1">
      <alignment horizontal="left" wrapText="1"/>
    </xf>
    <xf numFmtId="0" fontId="25" fillId="0" borderId="12" xfId="0" applyFont="1" applyBorder="1" applyAlignment="1">
      <alignment horizontal="left" wrapText="1"/>
    </xf>
    <xf numFmtId="164" fontId="25" fillId="0" borderId="7" xfId="0" applyNumberFormat="1" applyFont="1" applyBorder="1" applyAlignment="1">
      <alignment horizontal="left" wrapText="1"/>
    </xf>
    <xf numFmtId="164" fontId="25" fillId="0" borderId="12" xfId="0" applyNumberFormat="1" applyFont="1" applyBorder="1" applyAlignment="1">
      <alignment horizontal="left" wrapText="1"/>
    </xf>
    <xf numFmtId="164" fontId="5" fillId="0" borderId="22" xfId="0" applyNumberFormat="1" applyFont="1" applyBorder="1" applyAlignment="1">
      <alignment horizontal="left" wrapText="1"/>
    </xf>
    <xf numFmtId="0" fontId="14" fillId="0" borderId="7" xfId="0" applyFont="1" applyBorder="1" applyAlignment="1">
      <alignment horizontal="left" vertical="center" wrapText="1"/>
    </xf>
    <xf numFmtId="0" fontId="14" fillId="0" borderId="12" xfId="0" applyFont="1" applyBorder="1" applyAlignment="1">
      <alignment horizontal="left" vertical="center" wrapText="1"/>
    </xf>
    <xf numFmtId="0" fontId="5" fillId="0" borderId="7"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4" fillId="4" borderId="12" xfId="0" applyFont="1" applyFill="1" applyBorder="1" applyAlignment="1">
      <alignment horizontal="left" vertical="center" wrapText="1"/>
    </xf>
    <xf numFmtId="0" fontId="14" fillId="0" borderId="25" xfId="0" applyFont="1" applyBorder="1" applyAlignment="1">
      <alignment horizontal="left" vertical="center" wrapText="1" shrinkToFit="1"/>
    </xf>
    <xf numFmtId="0" fontId="14" fillId="0" borderId="82" xfId="0" applyFont="1" applyBorder="1" applyAlignment="1">
      <alignment horizontal="left" vertical="center" wrapText="1" shrinkToFit="1"/>
    </xf>
    <xf numFmtId="0" fontId="14" fillId="0" borderId="83" xfId="0" applyFont="1" applyBorder="1" applyAlignment="1">
      <alignment horizontal="left" vertical="center" wrapText="1" shrinkToFit="1"/>
    </xf>
    <xf numFmtId="0" fontId="14" fillId="0" borderId="85" xfId="0" applyFont="1" applyBorder="1" applyAlignment="1">
      <alignment horizontal="left" vertical="center" wrapText="1" shrinkToFit="1"/>
    </xf>
    <xf numFmtId="0" fontId="14" fillId="4" borderId="21" xfId="0" applyFont="1" applyFill="1" applyBorder="1" applyAlignment="1">
      <alignment horizontal="left" vertical="center" wrapText="1"/>
    </xf>
    <xf numFmtId="0" fontId="14" fillId="4" borderId="22" xfId="0" applyFont="1" applyFill="1" applyBorder="1" applyAlignment="1">
      <alignment horizontal="left" vertical="center" wrapText="1"/>
    </xf>
    <xf numFmtId="0" fontId="8" fillId="0" borderId="21" xfId="0" applyFont="1" applyFill="1" applyBorder="1" applyAlignment="1">
      <alignment horizontal="left" vertical="center" wrapText="1"/>
    </xf>
    <xf numFmtId="0" fontId="8" fillId="0" borderId="7" xfId="0" applyFont="1" applyFill="1" applyBorder="1" applyAlignment="1">
      <alignment horizontal="left" vertical="center" wrapText="1"/>
    </xf>
    <xf numFmtId="0" fontId="0" fillId="0" borderId="21" xfId="0" applyFill="1" applyBorder="1" applyAlignment="1">
      <alignment horizontal="left" vertical="center" wrapText="1"/>
    </xf>
    <xf numFmtId="0" fontId="5" fillId="0" borderId="21" xfId="0" applyFont="1" applyFill="1" applyBorder="1" applyAlignment="1">
      <alignment horizontal="left" vertical="center" wrapText="1"/>
    </xf>
    <xf numFmtId="0" fontId="14" fillId="0" borderId="55" xfId="0" applyFont="1" applyBorder="1" applyAlignment="1">
      <alignment horizontal="left" vertical="center" wrapText="1"/>
    </xf>
    <xf numFmtId="0" fontId="14" fillId="0" borderId="28" xfId="0" applyFont="1" applyBorder="1" applyAlignment="1">
      <alignment horizontal="left" vertical="center" wrapText="1"/>
    </xf>
    <xf numFmtId="0" fontId="14" fillId="0" borderId="33" xfId="0" applyFont="1" applyBorder="1" applyAlignment="1">
      <alignment horizontal="left" vertical="center" wrapText="1"/>
    </xf>
    <xf numFmtId="0" fontId="0" fillId="0" borderId="142" xfId="0" applyBorder="1" applyAlignment="1">
      <alignment horizontal="left" vertical="center" wrapText="1"/>
    </xf>
    <xf numFmtId="0" fontId="0" fillId="0" borderId="143" xfId="0" applyBorder="1" applyAlignment="1">
      <alignment horizontal="left" vertical="center" wrapText="1"/>
    </xf>
    <xf numFmtId="0" fontId="1" fillId="0" borderId="100" xfId="0" applyFont="1" applyBorder="1" applyAlignment="1">
      <alignment horizontal="left" vertical="center" wrapText="1"/>
    </xf>
    <xf numFmtId="0" fontId="0" fillId="0" borderId="100" xfId="0" applyBorder="1" applyAlignment="1">
      <alignment horizontal="left" vertical="center" wrapText="1"/>
    </xf>
    <xf numFmtId="49" fontId="2" fillId="0" borderId="31" xfId="0" applyNumberFormat="1" applyFont="1" applyBorder="1" applyAlignment="1">
      <alignment horizontal="left"/>
    </xf>
    <xf numFmtId="0" fontId="2" fillId="3" borderId="140" xfId="0" applyFont="1" applyFill="1" applyBorder="1" applyAlignment="1">
      <alignment horizontal="center"/>
    </xf>
    <xf numFmtId="0" fontId="0" fillId="3" borderId="123" xfId="0" applyFill="1" applyBorder="1" applyAlignment="1">
      <alignment horizontal="center"/>
    </xf>
    <xf numFmtId="0" fontId="0" fillId="3" borderId="123" xfId="0" applyFill="1" applyBorder="1" applyAlignment="1"/>
    <xf numFmtId="0" fontId="0" fillId="3" borderId="128" xfId="0" applyFill="1" applyBorder="1" applyAlignment="1"/>
    <xf numFmtId="0" fontId="2" fillId="0" borderId="137" xfId="0" applyFont="1" applyBorder="1" applyAlignment="1">
      <alignment horizontal="center" wrapText="1"/>
    </xf>
    <xf numFmtId="164" fontId="2" fillId="0" borderId="16" xfId="0" applyNumberFormat="1" applyFont="1" applyBorder="1" applyAlignment="1">
      <alignment horizontal="left" wrapText="1"/>
    </xf>
    <xf numFmtId="164" fontId="2" fillId="0" borderId="15" xfId="0" applyNumberFormat="1" applyFont="1" applyBorder="1" applyAlignment="1">
      <alignment horizontal="left" wrapText="1"/>
    </xf>
    <xf numFmtId="0" fontId="14" fillId="0" borderId="25" xfId="0" applyFont="1" applyBorder="1" applyAlignment="1">
      <alignment vertical="center" wrapText="1"/>
    </xf>
    <xf numFmtId="0" fontId="14" fillId="0" borderId="82" xfId="0" applyFont="1" applyBorder="1" applyAlignment="1">
      <alignment vertical="center" wrapText="1"/>
    </xf>
    <xf numFmtId="0" fontId="14" fillId="0" borderId="83" xfId="0" applyFont="1" applyBorder="1" applyAlignment="1">
      <alignment vertical="center" wrapText="1"/>
    </xf>
    <xf numFmtId="0" fontId="14" fillId="0" borderId="85" xfId="0" applyFont="1" applyBorder="1" applyAlignment="1">
      <alignment vertical="center" wrapText="1"/>
    </xf>
    <xf numFmtId="0" fontId="14" fillId="0" borderId="7" xfId="0" applyFont="1" applyBorder="1" applyAlignment="1">
      <alignment vertical="center" wrapText="1"/>
    </xf>
    <xf numFmtId="0" fontId="14" fillId="0" borderId="12" xfId="0" applyFont="1" applyBorder="1" applyAlignment="1">
      <alignment vertical="center" wrapText="1"/>
    </xf>
    <xf numFmtId="0" fontId="14" fillId="0" borderId="21" xfId="0" applyFont="1" applyBorder="1" applyAlignment="1">
      <alignment vertical="center" wrapText="1"/>
    </xf>
    <xf numFmtId="0" fontId="20" fillId="0" borderId="22" xfId="0" applyFont="1" applyBorder="1" applyAlignment="1">
      <alignment vertical="center" wrapText="1"/>
    </xf>
    <xf numFmtId="0" fontId="20" fillId="0" borderId="7" xfId="0" applyFont="1" applyBorder="1" applyAlignment="1">
      <alignment vertical="center" wrapText="1"/>
    </xf>
    <xf numFmtId="0" fontId="20" fillId="0" borderId="12" xfId="0" applyFont="1" applyBorder="1" applyAlignment="1">
      <alignment vertical="center" wrapText="1"/>
    </xf>
    <xf numFmtId="0" fontId="5" fillId="0" borderId="28" xfId="0" applyFont="1" applyBorder="1" applyAlignment="1">
      <alignment horizontal="left" vertical="center" wrapText="1"/>
    </xf>
    <xf numFmtId="0" fontId="5" fillId="0" borderId="122" xfId="0" applyFont="1" applyBorder="1" applyAlignment="1">
      <alignment horizontal="left" vertical="center" wrapText="1"/>
    </xf>
    <xf numFmtId="164" fontId="5" fillId="0" borderId="59" xfId="0" applyNumberFormat="1" applyFont="1" applyBorder="1" applyAlignment="1">
      <alignment horizontal="left" wrapText="1"/>
    </xf>
    <xf numFmtId="164" fontId="0" fillId="0" borderId="47" xfId="0" applyNumberFormat="1" applyBorder="1" applyAlignment="1">
      <alignment horizontal="left" wrapText="1"/>
    </xf>
    <xf numFmtId="164" fontId="0" fillId="0" borderId="86" xfId="0" applyNumberFormat="1" applyBorder="1" applyAlignment="1">
      <alignment horizontal="left" wrapText="1"/>
    </xf>
    <xf numFmtId="0" fontId="1" fillId="0" borderId="53" xfId="0" applyFont="1" applyBorder="1" applyAlignment="1">
      <alignment horizontal="left" vertical="center" wrapText="1"/>
    </xf>
    <xf numFmtId="0" fontId="5" fillId="0" borderId="4" xfId="0" applyFont="1" applyBorder="1" applyAlignment="1">
      <alignment horizontal="left" vertical="center" wrapText="1"/>
    </xf>
    <xf numFmtId="0" fontId="5" fillId="0" borderId="83" xfId="0" applyFont="1" applyBorder="1" applyAlignment="1">
      <alignment horizontal="left" vertical="center" wrapText="1"/>
    </xf>
    <xf numFmtId="0" fontId="5" fillId="0" borderId="85" xfId="0" applyFont="1" applyBorder="1" applyAlignment="1">
      <alignment horizontal="left" vertical="center" wrapText="1"/>
    </xf>
    <xf numFmtId="0" fontId="1" fillId="0" borderId="59" xfId="0" applyFont="1" applyBorder="1" applyAlignment="1">
      <alignment horizontal="left" vertical="center" wrapText="1"/>
    </xf>
    <xf numFmtId="0" fontId="0" fillId="0" borderId="86" xfId="0" applyBorder="1" applyAlignment="1">
      <alignment horizontal="left" vertical="center" wrapText="1"/>
    </xf>
    <xf numFmtId="0" fontId="1" fillId="0" borderId="81" xfId="0" applyFont="1" applyBorder="1" applyAlignment="1">
      <alignment horizontal="left" vertical="center" wrapText="1"/>
    </xf>
    <xf numFmtId="0" fontId="1" fillId="0" borderId="0" xfId="0" applyFont="1" applyBorder="1" applyAlignment="1">
      <alignment horizontal="left" vertical="center" wrapText="1"/>
    </xf>
    <xf numFmtId="0" fontId="1" fillId="0" borderId="3" xfId="0" applyFont="1" applyBorder="1" applyAlignment="1">
      <alignment horizontal="left" vertical="center" wrapText="1"/>
    </xf>
    <xf numFmtId="0" fontId="1" fillId="0" borderId="136" xfId="0" applyFont="1" applyBorder="1" applyAlignment="1">
      <alignment horizontal="left" vertical="center" wrapText="1"/>
    </xf>
    <xf numFmtId="0" fontId="1" fillId="0" borderId="40" xfId="0" applyFont="1" applyBorder="1" applyAlignment="1">
      <alignment horizontal="left" vertical="center" wrapText="1"/>
    </xf>
    <xf numFmtId="0" fontId="1" fillId="0" borderId="41" xfId="0" applyFont="1" applyBorder="1" applyAlignment="1">
      <alignment horizontal="left" vertical="center" wrapText="1"/>
    </xf>
    <xf numFmtId="0" fontId="0" fillId="0" borderId="148" xfId="0" applyBorder="1" applyAlignment="1"/>
    <xf numFmtId="0" fontId="0" fillId="0" borderId="100" xfId="0" applyFill="1" applyBorder="1" applyAlignment="1">
      <alignment horizontal="left"/>
    </xf>
    <xf numFmtId="0" fontId="0" fillId="0" borderId="100" xfId="0" applyBorder="1" applyAlignment="1">
      <alignment horizontal="left"/>
    </xf>
    <xf numFmtId="0" fontId="2" fillId="3" borderId="144" xfId="0" applyFont="1" applyFill="1" applyBorder="1" applyAlignment="1">
      <alignment horizontal="center"/>
    </xf>
    <xf numFmtId="0" fontId="2" fillId="3" borderId="145" xfId="0" applyFont="1" applyFill="1" applyBorder="1" applyAlignment="1">
      <alignment horizontal="center"/>
    </xf>
    <xf numFmtId="0" fontId="2" fillId="3" borderId="146" xfId="0" applyFont="1" applyFill="1" applyBorder="1" applyAlignment="1">
      <alignment horizontal="center"/>
    </xf>
    <xf numFmtId="0" fontId="4" fillId="0" borderId="93" xfId="0" applyFont="1" applyBorder="1" applyAlignment="1">
      <alignment wrapText="1"/>
    </xf>
    <xf numFmtId="0" fontId="0" fillId="0" borderId="135" xfId="0" applyBorder="1" applyAlignment="1">
      <alignment horizontal="left"/>
    </xf>
    <xf numFmtId="0" fontId="0" fillId="0" borderId="108" xfId="0" applyBorder="1" applyAlignment="1">
      <alignment horizontal="center" wrapText="1"/>
    </xf>
    <xf numFmtId="0" fontId="0" fillId="0" borderId="109" xfId="0" applyBorder="1" applyAlignment="1">
      <alignment horizontal="center" wrapText="1"/>
    </xf>
    <xf numFmtId="0" fontId="2" fillId="0" borderId="105" xfId="0" applyFont="1" applyBorder="1" applyAlignment="1">
      <alignment horizontal="center" wrapText="1"/>
    </xf>
    <xf numFmtId="0" fontId="0" fillId="0" borderId="107" xfId="0" applyBorder="1" applyAlignment="1">
      <alignment horizontal="center" wrapText="1"/>
    </xf>
    <xf numFmtId="0" fontId="0" fillId="0" borderId="110" xfId="0" applyBorder="1" applyAlignment="1">
      <alignment horizontal="center" wrapText="1"/>
    </xf>
    <xf numFmtId="165" fontId="2" fillId="0" borderId="21" xfId="0" applyNumberFormat="1" applyFont="1" applyBorder="1" applyAlignment="1">
      <alignment horizontal="left" wrapText="1"/>
    </xf>
    <xf numFmtId="165" fontId="2" fillId="0" borderId="22" xfId="0" applyNumberFormat="1" applyFont="1" applyBorder="1" applyAlignment="1">
      <alignment horizontal="left" wrapText="1"/>
    </xf>
    <xf numFmtId="0" fontId="0" fillId="0" borderId="73" xfId="0" applyBorder="1" applyAlignment="1">
      <alignment wrapText="1"/>
    </xf>
    <xf numFmtId="0" fontId="0" fillId="0" borderId="67" xfId="0" applyBorder="1" applyAlignment="1">
      <alignment wrapText="1"/>
    </xf>
    <xf numFmtId="0" fontId="0" fillId="0" borderId="48" xfId="0" applyBorder="1" applyAlignment="1">
      <alignment wrapText="1"/>
    </xf>
    <xf numFmtId="0" fontId="0" fillId="0" borderId="68" xfId="0" applyBorder="1" applyAlignment="1">
      <alignment wrapText="1"/>
    </xf>
    <xf numFmtId="0" fontId="5" fillId="0" borderId="48" xfId="0" applyFont="1" applyBorder="1" applyAlignment="1">
      <alignment wrapText="1"/>
    </xf>
    <xf numFmtId="0" fontId="5" fillId="0" borderId="68" xfId="0" applyFont="1" applyBorder="1" applyAlignment="1">
      <alignment wrapText="1"/>
    </xf>
    <xf numFmtId="0" fontId="0" fillId="0" borderId="72" xfId="0" applyBorder="1" applyAlignment="1">
      <alignment wrapText="1"/>
    </xf>
    <xf numFmtId="0" fontId="0" fillId="0" borderId="70" xfId="0" applyBorder="1" applyAlignment="1">
      <alignment wrapText="1"/>
    </xf>
    <xf numFmtId="49" fontId="2" fillId="0" borderId="11" xfId="0" applyNumberFormat="1" applyFont="1" applyBorder="1" applyAlignment="1">
      <alignment horizontal="left"/>
    </xf>
    <xf numFmtId="49" fontId="2" fillId="0" borderId="35" xfId="0" applyNumberFormat="1" applyFont="1" applyBorder="1" applyAlignment="1">
      <alignment horizontal="left"/>
    </xf>
    <xf numFmtId="49" fontId="2" fillId="0" borderId="51" xfId="0" applyNumberFormat="1" applyFont="1" applyBorder="1" applyAlignment="1">
      <alignment horizontal="left"/>
    </xf>
    <xf numFmtId="0" fontId="2" fillId="0" borderId="21" xfId="0" applyFont="1" applyBorder="1" applyAlignment="1">
      <alignment wrapText="1"/>
    </xf>
    <xf numFmtId="0" fontId="2" fillId="0" borderId="7" xfId="0" applyFont="1" applyBorder="1" applyAlignment="1">
      <alignment wrapText="1"/>
    </xf>
    <xf numFmtId="0" fontId="2" fillId="0" borderId="21" xfId="0" applyFont="1" applyBorder="1" applyAlignment="1"/>
    <xf numFmtId="0" fontId="2" fillId="0" borderId="22" xfId="0" applyFont="1" applyBorder="1" applyAlignment="1"/>
    <xf numFmtId="0" fontId="2" fillId="0" borderId="7" xfId="0" applyFont="1" applyBorder="1" applyAlignment="1"/>
    <xf numFmtId="0" fontId="2" fillId="0" borderId="12" xfId="0" applyFont="1" applyBorder="1" applyAlignment="1"/>
    <xf numFmtId="0" fontId="2" fillId="3" borderId="71" xfId="0" applyFont="1" applyFill="1" applyBorder="1" applyAlignment="1">
      <alignment horizontal="center"/>
    </xf>
    <xf numFmtId="0" fontId="2" fillId="0" borderId="19" xfId="0" applyFont="1" applyBorder="1" applyAlignment="1"/>
    <xf numFmtId="0" fontId="2" fillId="0" borderId="10" xfId="0" applyFont="1" applyBorder="1" applyAlignment="1"/>
    <xf numFmtId="0" fontId="2" fillId="0" borderId="48" xfId="0" applyFont="1" applyBorder="1" applyAlignment="1"/>
    <xf numFmtId="0" fontId="2" fillId="0" borderId="59" xfId="0" applyFont="1" applyBorder="1" applyAlignment="1"/>
    <xf numFmtId="165" fontId="2" fillId="0" borderId="7" xfId="0" applyNumberFormat="1" applyFont="1" applyFill="1" applyBorder="1" applyAlignment="1">
      <alignment horizontal="left"/>
    </xf>
    <xf numFmtId="165" fontId="2" fillId="0" borderId="12" xfId="0" applyNumberFormat="1" applyFont="1" applyFill="1" applyBorder="1" applyAlignment="1">
      <alignment horizontal="left"/>
    </xf>
    <xf numFmtId="164" fontId="1" fillId="0" borderId="21" xfId="0" applyNumberFormat="1" applyFont="1" applyBorder="1" applyAlignment="1">
      <alignment horizontal="left" wrapText="1"/>
    </xf>
    <xf numFmtId="0" fontId="14" fillId="0" borderId="5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2" xfId="0" applyFont="1" applyBorder="1" applyAlignment="1">
      <alignment horizontal="center" vertical="center" wrapText="1"/>
    </xf>
    <xf numFmtId="164" fontId="0" fillId="0" borderId="7" xfId="0" applyNumberFormat="1" applyFill="1" applyBorder="1" applyAlignment="1">
      <alignment horizontal="left" wrapText="1"/>
    </xf>
    <xf numFmtId="164" fontId="0" fillId="0" borderId="12" xfId="0" applyNumberFormat="1" applyFill="1" applyBorder="1" applyAlignment="1">
      <alignment horizontal="left" wrapText="1"/>
    </xf>
    <xf numFmtId="0" fontId="1" fillId="0" borderId="10" xfId="0" applyFont="1" applyFill="1" applyBorder="1" applyAlignment="1">
      <alignment horizontal="left" wrapText="1"/>
    </xf>
    <xf numFmtId="164" fontId="1" fillId="0" borderId="7" xfId="0" applyNumberFormat="1" applyFont="1" applyFill="1" applyBorder="1" applyAlignment="1">
      <alignment horizontal="left" wrapText="1"/>
    </xf>
    <xf numFmtId="0" fontId="1" fillId="0" borderId="12" xfId="0" applyFont="1" applyFill="1" applyBorder="1" applyAlignment="1">
      <alignment horizontal="left" wrapText="1"/>
    </xf>
    <xf numFmtId="0" fontId="1" fillId="0" borderId="0" xfId="0" applyFont="1" applyBorder="1" applyAlignment="1">
      <alignment horizontal="left" wrapText="1"/>
    </xf>
    <xf numFmtId="0" fontId="0" fillId="0" borderId="0" xfId="0" applyBorder="1" applyAlignment="1">
      <alignment horizontal="left" wrapText="1"/>
    </xf>
    <xf numFmtId="164" fontId="1" fillId="0" borderId="22" xfId="0" applyNumberFormat="1" applyFont="1" applyBorder="1" applyAlignment="1">
      <alignment horizontal="left" wrapText="1"/>
    </xf>
    <xf numFmtId="0" fontId="2" fillId="0" borderId="16" xfId="0" applyFont="1" applyBorder="1" applyAlignment="1">
      <alignment horizontal="left" wrapText="1"/>
    </xf>
    <xf numFmtId="0" fontId="2" fillId="0" borderId="12" xfId="0" applyFont="1" applyBorder="1" applyAlignment="1">
      <alignment horizontal="left" wrapText="1"/>
    </xf>
    <xf numFmtId="0" fontId="2" fillId="0" borderId="15" xfId="0" applyFont="1" applyBorder="1" applyAlignment="1">
      <alignment horizontal="left" wrapText="1"/>
    </xf>
    <xf numFmtId="165" fontId="2" fillId="0" borderId="11" xfId="0" applyNumberFormat="1" applyFont="1" applyBorder="1" applyAlignment="1">
      <alignment horizontal="left"/>
    </xf>
    <xf numFmtId="165" fontId="2" fillId="0" borderId="35" xfId="0" applyNumberFormat="1" applyFont="1" applyBorder="1" applyAlignment="1">
      <alignment horizontal="left"/>
    </xf>
    <xf numFmtId="165" fontId="2" fillId="0" borderId="51" xfId="0" applyNumberFormat="1" applyFont="1" applyBorder="1" applyAlignment="1">
      <alignment horizontal="left"/>
    </xf>
    <xf numFmtId="0" fontId="0" fillId="0" borderId="16" xfId="0" applyBorder="1" applyAlignment="1">
      <alignment horizontal="left" vertical="center" wrapText="1"/>
    </xf>
    <xf numFmtId="0" fontId="0" fillId="0" borderId="15" xfId="0" applyBorder="1" applyAlignment="1">
      <alignment horizontal="left" vertical="center" wrapText="1"/>
    </xf>
    <xf numFmtId="167" fontId="2" fillId="0" borderId="21" xfId="0" applyNumberFormat="1" applyFont="1" applyBorder="1" applyAlignment="1">
      <alignment horizontal="left" wrapText="1"/>
    </xf>
    <xf numFmtId="167" fontId="2" fillId="0" borderId="22" xfId="0" applyNumberFormat="1" applyFont="1" applyBorder="1" applyAlignment="1">
      <alignment horizontal="left" wrapText="1"/>
    </xf>
    <xf numFmtId="0" fontId="5" fillId="0" borderId="82" xfId="0" applyFont="1" applyBorder="1" applyAlignment="1">
      <alignment horizontal="left" vertical="center" wrapText="1"/>
    </xf>
    <xf numFmtId="0" fontId="1" fillId="4" borderId="13" xfId="0" applyFont="1" applyFill="1" applyBorder="1" applyAlignment="1">
      <alignment horizontal="left" vertical="center" wrapText="1"/>
    </xf>
    <xf numFmtId="0" fontId="0" fillId="0" borderId="12" xfId="0" applyBorder="1" applyAlignment="1">
      <alignment horizontal="left"/>
    </xf>
    <xf numFmtId="0" fontId="2" fillId="0" borderId="7"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10" fillId="0" borderId="7" xfId="0" applyFont="1" applyBorder="1" applyAlignment="1">
      <alignment horizontal="left" vertical="center" wrapText="1"/>
    </xf>
    <xf numFmtId="0" fontId="10" fillId="0" borderId="12" xfId="0" applyFont="1" applyBorder="1" applyAlignment="1">
      <alignment horizontal="left" vertical="center" wrapText="1"/>
    </xf>
    <xf numFmtId="0" fontId="0" fillId="0" borderId="57" xfId="0" applyBorder="1" applyAlignment="1">
      <alignment horizontal="left" vertical="center"/>
    </xf>
    <xf numFmtId="165" fontId="2" fillId="0" borderId="90" xfId="0" applyNumberFormat="1" applyFont="1" applyBorder="1" applyAlignment="1">
      <alignment horizontal="left" wrapText="1"/>
    </xf>
    <xf numFmtId="165" fontId="2" fillId="0" borderId="91" xfId="0" applyNumberFormat="1" applyFont="1" applyBorder="1" applyAlignment="1">
      <alignment horizontal="left" wrapText="1"/>
    </xf>
    <xf numFmtId="165" fontId="2" fillId="0" borderId="92" xfId="0" applyNumberFormat="1" applyFont="1" applyBorder="1" applyAlignment="1">
      <alignment horizontal="left" wrapText="1"/>
    </xf>
    <xf numFmtId="49" fontId="1" fillId="0" borderId="22" xfId="0" applyNumberFormat="1" applyFont="1" applyBorder="1" applyAlignment="1">
      <alignment horizontal="left" wrapText="1"/>
    </xf>
    <xf numFmtId="49" fontId="1" fillId="0" borderId="7" xfId="0" applyNumberFormat="1" applyFont="1" applyBorder="1" applyAlignment="1">
      <alignment horizontal="left" wrapText="1"/>
    </xf>
    <xf numFmtId="0" fontId="0" fillId="0" borderId="87" xfId="0" applyBorder="1" applyAlignment="1">
      <alignment horizontal="left" wrapText="1"/>
    </xf>
    <xf numFmtId="0" fontId="0" fillId="0" borderId="88" xfId="0" applyBorder="1" applyAlignment="1">
      <alignment horizontal="left" wrapText="1"/>
    </xf>
    <xf numFmtId="0" fontId="0" fillId="0" borderId="89" xfId="0" applyBorder="1" applyAlignment="1">
      <alignment horizontal="left" wrapText="1"/>
    </xf>
    <xf numFmtId="0" fontId="11" fillId="0" borderId="7" xfId="0" applyFont="1" applyBorder="1" applyAlignment="1">
      <alignment horizontal="left" vertical="center" wrapText="1"/>
    </xf>
    <xf numFmtId="0" fontId="11" fillId="0" borderId="12" xfId="0" applyFont="1" applyBorder="1" applyAlignment="1">
      <alignment horizontal="left" vertical="center" wrapText="1"/>
    </xf>
    <xf numFmtId="0" fontId="5" fillId="0" borderId="59" xfId="0" applyFont="1" applyBorder="1" applyAlignment="1">
      <alignment horizontal="left" vertical="center" wrapText="1"/>
    </xf>
    <xf numFmtId="0" fontId="1" fillId="0" borderId="13" xfId="0" applyFont="1" applyBorder="1" applyAlignment="1">
      <alignment horizontal="left" wrapText="1"/>
    </xf>
    <xf numFmtId="0" fontId="1" fillId="0" borderId="67" xfId="0" applyFont="1" applyBorder="1" applyAlignment="1">
      <alignment horizontal="left" wrapText="1"/>
    </xf>
    <xf numFmtId="49" fontId="1" fillId="0" borderId="14" xfId="0" applyNumberFormat="1" applyFont="1" applyBorder="1" applyAlignment="1">
      <alignment horizontal="left" wrapText="1"/>
    </xf>
    <xf numFmtId="0" fontId="1" fillId="0" borderId="68" xfId="0" applyFont="1" applyBorder="1" applyAlignment="1">
      <alignment horizontal="left" wrapText="1"/>
    </xf>
    <xf numFmtId="164" fontId="1" fillId="0" borderId="68" xfId="0" applyNumberFormat="1" applyFont="1" applyBorder="1" applyAlignment="1">
      <alignment horizontal="left" wrapText="1"/>
    </xf>
    <xf numFmtId="164" fontId="1" fillId="0" borderId="47" xfId="0" applyNumberFormat="1" applyFont="1" applyBorder="1" applyAlignment="1">
      <alignment horizontal="left" wrapText="1"/>
    </xf>
    <xf numFmtId="164" fontId="1" fillId="0" borderId="70" xfId="0" applyNumberFormat="1" applyFont="1" applyBorder="1" applyAlignment="1">
      <alignment horizontal="left" wrapText="1"/>
    </xf>
    <xf numFmtId="0" fontId="1" fillId="0" borderId="58" xfId="0" applyFont="1" applyBorder="1" applyAlignment="1">
      <alignment horizontal="left" wrapText="1"/>
    </xf>
    <xf numFmtId="164" fontId="1" fillId="0" borderId="86" xfId="0" applyNumberFormat="1" applyFont="1" applyBorder="1" applyAlignment="1">
      <alignment horizontal="left" wrapText="1"/>
    </xf>
    <xf numFmtId="0" fontId="14" fillId="0" borderId="122" xfId="0" applyFont="1" applyBorder="1" applyAlignment="1">
      <alignment horizontal="left" vertical="center" wrapText="1"/>
    </xf>
    <xf numFmtId="164" fontId="23" fillId="0" borderId="7" xfId="0" applyNumberFormat="1" applyFont="1" applyBorder="1" applyAlignment="1">
      <alignment horizontal="center" wrapText="1"/>
    </xf>
    <xf numFmtId="164" fontId="23" fillId="0" borderId="12" xfId="0" applyNumberFormat="1" applyFont="1" applyBorder="1" applyAlignment="1">
      <alignment horizontal="center" wrapText="1"/>
    </xf>
    <xf numFmtId="0" fontId="23" fillId="0" borderId="12" xfId="0" applyFont="1" applyBorder="1" applyAlignment="1">
      <alignment horizontal="center" wrapText="1"/>
    </xf>
    <xf numFmtId="0" fontId="23" fillId="0" borderId="7" xfId="0" applyFont="1" applyBorder="1" applyAlignment="1">
      <alignment horizontal="center" wrapText="1"/>
    </xf>
    <xf numFmtId="0" fontId="23" fillId="0" borderId="16" xfId="0" applyFont="1" applyBorder="1" applyAlignment="1">
      <alignment horizontal="center" wrapText="1"/>
    </xf>
    <xf numFmtId="0" fontId="23" fillId="0" borderId="15" xfId="0" applyFont="1" applyBorder="1" applyAlignment="1">
      <alignment horizontal="center" wrapText="1"/>
    </xf>
    <xf numFmtId="0" fontId="23" fillId="0" borderId="13" xfId="0" applyFont="1" applyBorder="1" applyAlignment="1">
      <alignment horizontal="left" wrapText="1"/>
    </xf>
    <xf numFmtId="0" fontId="23" fillId="0" borderId="57" xfId="0" applyFont="1" applyBorder="1" applyAlignment="1">
      <alignment horizontal="left" wrapText="1"/>
    </xf>
    <xf numFmtId="49" fontId="23" fillId="0" borderId="7" xfId="0" applyNumberFormat="1" applyFont="1" applyBorder="1" applyAlignment="1">
      <alignment horizontal="center" wrapText="1"/>
    </xf>
    <xf numFmtId="0" fontId="14" fillId="0" borderId="25" xfId="0" applyFont="1" applyBorder="1" applyAlignment="1">
      <alignment horizontal="left" vertical="center" wrapText="1"/>
    </xf>
    <xf numFmtId="0" fontId="14" fillId="0" borderId="82" xfId="0" applyFont="1" applyBorder="1" applyAlignment="1">
      <alignment horizontal="left" vertical="center" wrapText="1"/>
    </xf>
    <xf numFmtId="0" fontId="11" fillId="0" borderId="22" xfId="0" applyFont="1" applyBorder="1" applyAlignment="1">
      <alignment horizontal="left" vertical="center" wrapText="1"/>
    </xf>
    <xf numFmtId="0" fontId="1" fillId="4" borderId="73" xfId="0" applyFont="1" applyFill="1" applyBorder="1" applyAlignment="1">
      <alignment horizontal="left" vertical="center" wrapText="1"/>
    </xf>
    <xf numFmtId="0" fontId="5" fillId="0" borderId="86" xfId="0" applyFont="1" applyBorder="1" applyAlignment="1">
      <alignment horizontal="left" vertical="center" wrapText="1"/>
    </xf>
    <xf numFmtId="0" fontId="0" fillId="0" borderId="58" xfId="0" applyBorder="1" applyAlignment="1">
      <alignment wrapText="1"/>
    </xf>
    <xf numFmtId="0" fontId="0" fillId="0" borderId="60" xfId="0" applyBorder="1" applyAlignment="1">
      <alignment wrapText="1"/>
    </xf>
    <xf numFmtId="0" fontId="0" fillId="0" borderId="69" xfId="0" applyBorder="1" applyAlignment="1">
      <alignment wrapText="1"/>
    </xf>
    <xf numFmtId="0" fontId="5" fillId="0" borderId="10" xfId="0" applyFont="1" applyBorder="1" applyAlignment="1">
      <alignment horizontal="left" wrapText="1"/>
    </xf>
    <xf numFmtId="164" fontId="0" fillId="0" borderId="16" xfId="0" applyNumberFormat="1" applyBorder="1" applyAlignment="1">
      <alignment horizontal="left" wrapText="1"/>
    </xf>
    <xf numFmtId="0" fontId="0" fillId="0" borderId="81" xfId="0" applyFill="1" applyBorder="1" applyAlignment="1">
      <alignment horizontal="left"/>
    </xf>
    <xf numFmtId="0" fontId="14" fillId="0" borderId="81" xfId="0" applyFont="1" applyBorder="1" applyAlignment="1">
      <alignment horizontal="left" vertical="center" wrapText="1"/>
    </xf>
    <xf numFmtId="0" fontId="14" fillId="0" borderId="26" xfId="0" applyFont="1" applyBorder="1" applyAlignment="1">
      <alignment horizontal="left" vertical="center" wrapText="1"/>
    </xf>
    <xf numFmtId="0" fontId="14" fillId="0" borderId="0" xfId="0" applyFont="1" applyBorder="1" applyAlignment="1">
      <alignment horizontal="left" vertical="center" wrapText="1"/>
    </xf>
    <xf numFmtId="0" fontId="14" fillId="0" borderId="3" xfId="0" applyFont="1" applyBorder="1" applyAlignment="1">
      <alignment horizontal="left" vertical="center" wrapText="1"/>
    </xf>
    <xf numFmtId="0" fontId="14" fillId="0" borderId="52" xfId="0" applyFont="1" applyBorder="1" applyAlignment="1">
      <alignment horizontal="left" vertical="center" wrapText="1"/>
    </xf>
    <xf numFmtId="0" fontId="14" fillId="0" borderId="50" xfId="0" applyFont="1" applyBorder="1" applyAlignment="1">
      <alignment horizontal="left" vertical="center" wrapText="1"/>
    </xf>
    <xf numFmtId="0" fontId="14" fillId="0" borderId="6" xfId="0" applyFont="1" applyBorder="1" applyAlignment="1">
      <alignment horizontal="left" vertical="center" wrapText="1"/>
    </xf>
    <xf numFmtId="0" fontId="0" fillId="0" borderId="35" xfId="0" applyFill="1" applyBorder="1" applyAlignment="1">
      <alignment horizontal="left"/>
    </xf>
    <xf numFmtId="0" fontId="0" fillId="0" borderId="91" xfId="0" applyBorder="1" applyAlignment="1">
      <alignment horizontal="left"/>
    </xf>
    <xf numFmtId="0" fontId="0" fillId="0" borderId="35" xfId="0" applyBorder="1" applyAlignment="1">
      <alignment horizontal="left"/>
    </xf>
    <xf numFmtId="0" fontId="0" fillId="0" borderId="13" xfId="0"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49" fontId="2" fillId="0" borderId="16" xfId="0" applyNumberFormat="1" applyFont="1" applyBorder="1" applyAlignment="1">
      <alignment horizontal="left"/>
    </xf>
    <xf numFmtId="49" fontId="2" fillId="0" borderId="15" xfId="0" applyNumberFormat="1" applyFont="1" applyBorder="1" applyAlignment="1">
      <alignment horizontal="left"/>
    </xf>
    <xf numFmtId="0" fontId="0" fillId="0" borderId="12" xfId="0" applyBorder="1" applyAlignment="1">
      <alignment horizontal="left" wrapText="1"/>
    </xf>
    <xf numFmtId="0" fontId="0" fillId="0" borderId="13" xfId="0" applyBorder="1" applyAlignment="1">
      <alignment horizontal="center" wrapText="1"/>
    </xf>
    <xf numFmtId="0" fontId="0" fillId="0" borderId="57" xfId="0" applyBorder="1" applyAlignment="1">
      <alignment horizontal="center" wrapText="1"/>
    </xf>
    <xf numFmtId="164" fontId="0" fillId="0" borderId="59" xfId="0" applyNumberFormat="1" applyBorder="1" applyAlignment="1">
      <alignment horizontal="center" wrapText="1"/>
    </xf>
    <xf numFmtId="164" fontId="0" fillId="0" borderId="47" xfId="0" applyNumberFormat="1" applyBorder="1" applyAlignment="1">
      <alignment horizontal="center" wrapText="1"/>
    </xf>
    <xf numFmtId="164" fontId="0" fillId="0" borderId="86" xfId="0" applyNumberFormat="1" applyBorder="1" applyAlignment="1">
      <alignment horizontal="center" wrapText="1"/>
    </xf>
    <xf numFmtId="0" fontId="8" fillId="0" borderId="25" xfId="0" applyFont="1" applyBorder="1" applyAlignment="1">
      <alignment vertical="center" wrapText="1"/>
    </xf>
    <xf numFmtId="0" fontId="8" fillId="0" borderId="81" xfId="0" applyFont="1" applyBorder="1" applyAlignment="1">
      <alignment vertical="center" wrapText="1"/>
    </xf>
    <xf numFmtId="0" fontId="8" fillId="0" borderId="82" xfId="0" applyFont="1" applyBorder="1" applyAlignment="1">
      <alignment vertical="center" wrapText="1"/>
    </xf>
    <xf numFmtId="0" fontId="8" fillId="0" borderId="26" xfId="0" applyFont="1" applyBorder="1" applyAlignment="1">
      <alignment vertical="center" wrapText="1"/>
    </xf>
    <xf numFmtId="0" fontId="8" fillId="0" borderId="0" xfId="0" applyFont="1" applyAlignment="1">
      <alignment vertical="center" wrapText="1"/>
    </xf>
    <xf numFmtId="0" fontId="8" fillId="0" borderId="3" xfId="0" applyFont="1" applyBorder="1" applyAlignment="1">
      <alignment vertical="center" wrapText="1"/>
    </xf>
    <xf numFmtId="0" fontId="8" fillId="0" borderId="83" xfId="0" applyFont="1" applyBorder="1" applyAlignment="1">
      <alignment vertical="center" wrapText="1"/>
    </xf>
    <xf numFmtId="0" fontId="8" fillId="0" borderId="84" xfId="0" applyFont="1" applyBorder="1" applyAlignment="1">
      <alignment vertical="center" wrapText="1"/>
    </xf>
    <xf numFmtId="0" fontId="8" fillId="0" borderId="85" xfId="0" applyFont="1" applyBorder="1" applyAlignment="1">
      <alignment vertical="center" wrapText="1"/>
    </xf>
    <xf numFmtId="0" fontId="5" fillId="0" borderId="21" xfId="0" applyFont="1" applyBorder="1" applyAlignment="1">
      <alignment horizontal="left" wrapText="1"/>
    </xf>
    <xf numFmtId="0" fontId="5" fillId="0" borderId="7" xfId="0" applyFont="1" applyBorder="1" applyAlignment="1">
      <alignment horizontal="left" wrapText="1"/>
    </xf>
    <xf numFmtId="0" fontId="8" fillId="0" borderId="28" xfId="0" applyFont="1" applyBorder="1" applyAlignment="1">
      <alignment horizontal="left" vertical="center" wrapText="1"/>
    </xf>
    <xf numFmtId="0" fontId="8" fillId="0" borderId="122" xfId="0" applyFont="1" applyBorder="1" applyAlignment="1">
      <alignment horizontal="left" vertical="center" wrapText="1"/>
    </xf>
    <xf numFmtId="0" fontId="14" fillId="0" borderId="21" xfId="0" applyFont="1" applyBorder="1" applyAlignment="1">
      <alignment horizontal="left" wrapText="1"/>
    </xf>
    <xf numFmtId="0" fontId="14" fillId="0" borderId="22" xfId="0" applyFont="1" applyBorder="1" applyAlignment="1">
      <alignment horizontal="left" wrapText="1"/>
    </xf>
    <xf numFmtId="0" fontId="14" fillId="0" borderId="7" xfId="0" applyFont="1" applyBorder="1" applyAlignment="1">
      <alignment horizontal="left" wrapText="1"/>
    </xf>
    <xf numFmtId="0" fontId="14" fillId="0" borderId="12" xfId="0" applyFont="1" applyBorder="1" applyAlignment="1">
      <alignment horizontal="left" wrapText="1"/>
    </xf>
    <xf numFmtId="0" fontId="1" fillId="0" borderId="73" xfId="0" applyFont="1" applyBorder="1" applyAlignment="1">
      <alignment horizontal="left" wrapText="1"/>
    </xf>
    <xf numFmtId="0" fontId="0" fillId="0" borderId="57" xfId="0" applyBorder="1" applyAlignment="1">
      <alignment horizontal="left"/>
    </xf>
    <xf numFmtId="0" fontId="14" fillId="0" borderId="25" xfId="0" applyFont="1" applyBorder="1" applyAlignment="1">
      <alignment horizontal="left" wrapText="1"/>
    </xf>
    <xf numFmtId="0" fontId="14" fillId="0" borderId="82" xfId="0" applyFont="1" applyBorder="1" applyAlignment="1">
      <alignment horizontal="left" wrapText="1"/>
    </xf>
    <xf numFmtId="0" fontId="14" fillId="0" borderId="83" xfId="0" applyFont="1" applyBorder="1" applyAlignment="1">
      <alignment horizontal="left" wrapText="1"/>
    </xf>
    <xf numFmtId="0" fontId="14" fillId="0" borderId="85" xfId="0" applyFont="1" applyBorder="1" applyAlignment="1">
      <alignment horizontal="left" wrapText="1"/>
    </xf>
    <xf numFmtId="0" fontId="1" fillId="0" borderId="57" xfId="0" applyFont="1" applyBorder="1" applyAlignment="1">
      <alignment horizontal="left" wrapText="1"/>
    </xf>
    <xf numFmtId="164" fontId="0" fillId="0" borderId="48" xfId="0" applyNumberFormat="1" applyBorder="1" applyAlignment="1">
      <alignment horizontal="left" wrapText="1"/>
    </xf>
    <xf numFmtId="0" fontId="0" fillId="3" borderId="37" xfId="0" applyFill="1" applyBorder="1" applyAlignment="1"/>
    <xf numFmtId="0" fontId="0" fillId="3" borderId="38" xfId="0" applyFill="1" applyBorder="1" applyAlignment="1"/>
    <xf numFmtId="0" fontId="0" fillId="0" borderId="99" xfId="0" applyBorder="1" applyAlignment="1">
      <alignment horizontal="left"/>
    </xf>
    <xf numFmtId="0" fontId="0" fillId="0" borderId="29" xfId="0" applyBorder="1" applyAlignment="1">
      <alignment horizontal="left"/>
    </xf>
    <xf numFmtId="0" fontId="2" fillId="0" borderId="114" xfId="0" applyFont="1" applyBorder="1" applyAlignment="1">
      <alignment horizontal="left"/>
    </xf>
    <xf numFmtId="0" fontId="14" fillId="0" borderId="31" xfId="0" applyFont="1" applyBorder="1" applyAlignment="1">
      <alignment horizontal="left" vertical="center" wrapText="1"/>
    </xf>
    <xf numFmtId="0" fontId="14" fillId="0" borderId="95" xfId="0" applyFont="1" applyBorder="1" applyAlignment="1">
      <alignment horizontal="left" vertical="center" wrapText="1"/>
    </xf>
    <xf numFmtId="0" fontId="14" fillId="0" borderId="153" xfId="0" applyFont="1" applyBorder="1" applyAlignment="1">
      <alignment horizontal="left" vertical="center" wrapText="1"/>
    </xf>
    <xf numFmtId="0" fontId="2" fillId="3" borderId="150" xfId="0" applyFont="1" applyFill="1" applyBorder="1" applyAlignment="1">
      <alignment horizontal="center" wrapText="1"/>
    </xf>
    <xf numFmtId="0" fontId="0" fillId="0" borderId="151" xfId="0" applyBorder="1" applyAlignment="1">
      <alignment horizontal="center" wrapText="1"/>
    </xf>
    <xf numFmtId="0" fontId="0" fillId="0" borderId="152" xfId="0" applyBorder="1" applyAlignment="1">
      <alignment horizontal="center" wrapText="1"/>
    </xf>
    <xf numFmtId="0" fontId="2" fillId="3" borderId="153" xfId="0" applyFont="1" applyFill="1" applyBorder="1" applyAlignment="1">
      <alignment horizontal="center"/>
    </xf>
    <xf numFmtId="0" fontId="0" fillId="0" borderId="130" xfId="0" applyBorder="1" applyAlignment="1">
      <alignment horizontal="left" vertical="center" wrapText="1"/>
    </xf>
    <xf numFmtId="0" fontId="24" fillId="0" borderId="7" xfId="0" applyFont="1" applyBorder="1" applyAlignment="1">
      <alignment horizontal="left" vertical="center" wrapText="1"/>
    </xf>
    <xf numFmtId="0" fontId="24" fillId="0" borderId="12" xfId="0" applyFont="1" applyBorder="1" applyAlignment="1">
      <alignment horizontal="left" vertical="center" wrapText="1"/>
    </xf>
    <xf numFmtId="164" fontId="1" fillId="0" borderId="16" xfId="0" applyNumberFormat="1" applyFont="1" applyBorder="1" applyAlignment="1">
      <alignment horizontal="left" wrapText="1"/>
    </xf>
    <xf numFmtId="164" fontId="1" fillId="0" borderId="15" xfId="0" applyNumberFormat="1" applyFont="1" applyBorder="1" applyAlignment="1">
      <alignment horizontal="left" wrapText="1"/>
    </xf>
    <xf numFmtId="0" fontId="1" fillId="0" borderId="52" xfId="0" applyFont="1" applyBorder="1" applyAlignment="1">
      <alignment horizontal="left" vertical="center" wrapText="1"/>
    </xf>
    <xf numFmtId="0" fontId="1" fillId="0" borderId="50" xfId="0" applyFont="1" applyBorder="1" applyAlignment="1">
      <alignment horizontal="left" vertical="center" wrapText="1"/>
    </xf>
    <xf numFmtId="0" fontId="1" fillId="0" borderId="6" xfId="0" applyFont="1" applyBorder="1" applyAlignment="1">
      <alignment horizontal="left" vertical="center" wrapText="1"/>
    </xf>
    <xf numFmtId="0" fontId="14" fillId="0" borderId="84" xfId="0" applyFont="1" applyBorder="1" applyAlignment="1">
      <alignment horizontal="left" vertical="center" wrapText="1"/>
    </xf>
    <xf numFmtId="0" fontId="14" fillId="0" borderId="59" xfId="0" applyFont="1" applyBorder="1" applyAlignment="1">
      <alignment horizontal="left" vertical="center" wrapText="1"/>
    </xf>
    <xf numFmtId="0" fontId="14" fillId="0" borderId="86" xfId="0" applyFont="1" applyBorder="1" applyAlignment="1">
      <alignment horizontal="left"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14" fillId="0" borderId="16" xfId="0" applyFont="1" applyBorder="1" applyAlignment="1">
      <alignment horizontal="left" vertical="center" wrapText="1"/>
    </xf>
    <xf numFmtId="0" fontId="14" fillId="0" borderId="15" xfId="0" applyFont="1" applyBorder="1" applyAlignment="1">
      <alignment horizontal="left" vertical="center" wrapText="1"/>
    </xf>
    <xf numFmtId="0" fontId="0" fillId="0" borderId="19" xfId="0" applyBorder="1" applyAlignment="1">
      <alignment wrapText="1"/>
    </xf>
    <xf numFmtId="0" fontId="0" fillId="0" borderId="21" xfId="0" applyBorder="1" applyAlignment="1">
      <alignment wrapText="1"/>
    </xf>
    <xf numFmtId="0" fontId="5" fillId="3" borderId="64" xfId="0" applyFont="1" applyFill="1" applyBorder="1" applyAlignment="1">
      <alignment horizontal="center"/>
    </xf>
    <xf numFmtId="0" fontId="5" fillId="3" borderId="65" xfId="0" applyFont="1" applyFill="1" applyBorder="1" applyAlignment="1">
      <alignment horizontal="center"/>
    </xf>
    <xf numFmtId="0" fontId="5" fillId="3" borderId="65" xfId="0" applyFont="1" applyFill="1" applyBorder="1" applyAlignment="1"/>
    <xf numFmtId="0" fontId="5" fillId="3" borderId="66" xfId="0" applyFont="1" applyFill="1" applyBorder="1" applyAlignment="1"/>
    <xf numFmtId="0" fontId="1" fillId="0" borderId="7" xfId="0" applyNumberFormat="1" applyFont="1" applyBorder="1" applyAlignment="1">
      <alignment horizontal="left" wrapText="1"/>
    </xf>
    <xf numFmtId="0" fontId="0" fillId="0" borderId="23" xfId="0" applyBorder="1" applyAlignment="1">
      <alignment wrapText="1"/>
    </xf>
    <xf numFmtId="0" fontId="0" fillId="0" borderId="16" xfId="0" applyBorder="1" applyAlignment="1">
      <alignment wrapText="1"/>
    </xf>
    <xf numFmtId="164" fontId="0" fillId="0" borderId="15" xfId="0" applyNumberFormat="1" applyBorder="1" applyAlignment="1">
      <alignment horizontal="left" wrapText="1"/>
    </xf>
    <xf numFmtId="164" fontId="0" fillId="0" borderId="1" xfId="0" applyNumberFormat="1" applyBorder="1" applyAlignment="1">
      <alignment horizontal="left" wrapText="1"/>
    </xf>
    <xf numFmtId="164" fontId="0" fillId="0" borderId="0" xfId="0" applyNumberFormat="1" applyBorder="1" applyAlignment="1">
      <alignment horizontal="left" wrapText="1"/>
    </xf>
    <xf numFmtId="0" fontId="4" fillId="0" borderId="36" xfId="0" applyFont="1" applyBorder="1" applyAlignment="1">
      <alignment wrapText="1"/>
    </xf>
    <xf numFmtId="0" fontId="4" fillId="0" borderId="37" xfId="0" applyFont="1" applyBorder="1" applyAlignment="1">
      <alignment wrapText="1"/>
    </xf>
    <xf numFmtId="0" fontId="4" fillId="0" borderId="38" xfId="0" applyFont="1" applyBorder="1" applyAlignment="1">
      <alignment wrapText="1"/>
    </xf>
    <xf numFmtId="0" fontId="4" fillId="0" borderId="39" xfId="0" applyFont="1" applyBorder="1" applyAlignment="1">
      <alignment wrapText="1"/>
    </xf>
    <xf numFmtId="0" fontId="4" fillId="0" borderId="40" xfId="0" applyFont="1" applyBorder="1" applyAlignment="1">
      <alignment wrapText="1"/>
    </xf>
    <xf numFmtId="0" fontId="4" fillId="0" borderId="96" xfId="0" applyFont="1" applyBorder="1" applyAlignment="1">
      <alignment wrapText="1"/>
    </xf>
    <xf numFmtId="0" fontId="0" fillId="0" borderId="67" xfId="0" applyBorder="1" applyAlignment="1">
      <alignment vertical="center"/>
    </xf>
    <xf numFmtId="0" fontId="5" fillId="0" borderId="1" xfId="0" applyFont="1" applyBorder="1" applyAlignment="1">
      <alignment horizontal="left" wrapText="1"/>
    </xf>
    <xf numFmtId="164" fontId="5" fillId="0" borderId="1" xfId="0" applyNumberFormat="1" applyFont="1" applyBorder="1" applyAlignment="1">
      <alignment horizontal="left" wrapText="1"/>
    </xf>
    <xf numFmtId="164" fontId="5" fillId="0" borderId="55" xfId="0" applyNumberFormat="1" applyFont="1" applyBorder="1" applyAlignment="1">
      <alignment horizontal="left" wrapText="1"/>
    </xf>
    <xf numFmtId="0" fontId="23" fillId="0" borderId="0" xfId="0" applyFont="1" applyBorder="1" applyAlignment="1">
      <alignment horizontal="left" wrapText="1"/>
    </xf>
    <xf numFmtId="0" fontId="0" fillId="0" borderId="49" xfId="0" applyBorder="1" applyAlignment="1">
      <alignment wrapText="1"/>
    </xf>
    <xf numFmtId="164" fontId="5" fillId="0" borderId="29" xfId="0" applyNumberFormat="1" applyFont="1" applyBorder="1" applyAlignment="1">
      <alignment horizontal="left" wrapText="1"/>
    </xf>
    <xf numFmtId="164" fontId="0" fillId="0" borderId="29" xfId="0" applyNumberFormat="1" applyBorder="1" applyAlignment="1">
      <alignment horizontal="left" wrapText="1"/>
    </xf>
    <xf numFmtId="164" fontId="5" fillId="0" borderId="147" xfId="0" applyNumberFormat="1" applyFont="1" applyBorder="1" applyAlignment="1">
      <alignment horizontal="left" wrapText="1"/>
    </xf>
    <xf numFmtId="0" fontId="0" fillId="0" borderId="45" xfId="0" applyBorder="1" applyAlignment="1">
      <alignment wrapText="1"/>
    </xf>
    <xf numFmtId="0" fontId="1" fillId="0" borderId="99" xfId="0" applyFont="1" applyBorder="1" applyAlignment="1">
      <alignment horizontal="left" wrapText="1"/>
    </xf>
    <xf numFmtId="164" fontId="2" fillId="0" borderId="0" xfId="0" applyNumberFormat="1" applyFont="1" applyBorder="1" applyAlignment="1">
      <alignment horizontal="center" wrapText="1"/>
    </xf>
    <xf numFmtId="0" fontId="2" fillId="0" borderId="0" xfId="0" applyFont="1" applyBorder="1" applyAlignment="1">
      <alignment horizontal="center" wrapText="1"/>
    </xf>
    <xf numFmtId="164" fontId="0" fillId="0" borderId="28" xfId="0" applyNumberFormat="1" applyBorder="1" applyAlignment="1">
      <alignment horizontal="left" wrapText="1"/>
    </xf>
    <xf numFmtId="164" fontId="5" fillId="0" borderId="125" xfId="0" applyNumberFormat="1" applyFont="1" applyBorder="1" applyAlignment="1">
      <alignment horizontal="left" wrapText="1"/>
    </xf>
    <xf numFmtId="0" fontId="1" fillId="0" borderId="102" xfId="0" applyFont="1" applyBorder="1" applyAlignment="1">
      <alignment horizontal="left" wrapText="1"/>
    </xf>
    <xf numFmtId="164" fontId="0" fillId="0" borderId="33" xfId="0" applyNumberFormat="1" applyBorder="1" applyAlignment="1">
      <alignment horizontal="left" wrapText="1"/>
    </xf>
    <xf numFmtId="0" fontId="1" fillId="0" borderId="7" xfId="0" applyFont="1" applyBorder="1" applyAlignment="1">
      <alignment vertical="center" wrapText="1"/>
    </xf>
    <xf numFmtId="0" fontId="0" fillId="0" borderId="7" xfId="0" applyBorder="1" applyAlignment="1">
      <alignment vertical="center" wrapText="1"/>
    </xf>
    <xf numFmtId="0" fontId="0" fillId="0" borderId="12" xfId="0" applyBorder="1" applyAlignment="1">
      <alignment vertical="center" wrapText="1"/>
    </xf>
    <xf numFmtId="0" fontId="0" fillId="0" borderId="28" xfId="0" applyBorder="1" applyAlignment="1">
      <alignment vertical="center" wrapText="1"/>
    </xf>
    <xf numFmtId="0" fontId="0" fillId="0" borderId="122" xfId="0" applyBorder="1" applyAlignment="1">
      <alignment vertical="center" wrapText="1"/>
    </xf>
    <xf numFmtId="0" fontId="1" fillId="0" borderId="12" xfId="0" applyFont="1" applyBorder="1" applyAlignment="1">
      <alignment vertical="center" wrapText="1"/>
    </xf>
    <xf numFmtId="0" fontId="8" fillId="0" borderId="21" xfId="0" applyFont="1" applyBorder="1" applyAlignment="1">
      <alignment horizontal="left" vertical="center" wrapText="1"/>
    </xf>
    <xf numFmtId="0" fontId="2" fillId="0" borderId="53" xfId="0" applyFont="1" applyBorder="1" applyAlignment="1">
      <alignment horizontal="left" vertical="center"/>
    </xf>
    <xf numFmtId="0" fontId="2" fillId="0" borderId="1" xfId="0" applyFont="1" applyBorder="1" applyAlignment="1">
      <alignment horizontal="left" vertical="center"/>
    </xf>
    <xf numFmtId="0" fontId="2" fillId="0" borderId="111" xfId="0" applyFont="1" applyBorder="1" applyAlignment="1">
      <alignment horizontal="left" vertical="center"/>
    </xf>
    <xf numFmtId="0" fontId="2" fillId="0" borderId="83" xfId="0" applyFont="1" applyBorder="1" applyAlignment="1">
      <alignment horizontal="left" vertical="center"/>
    </xf>
    <xf numFmtId="0" fontId="2" fillId="0" borderId="84" xfId="0" applyFont="1" applyBorder="1" applyAlignment="1">
      <alignment horizontal="left" vertical="center"/>
    </xf>
    <xf numFmtId="0" fontId="2" fillId="0" borderId="94" xfId="0" applyFont="1" applyBorder="1" applyAlignment="1">
      <alignment horizontal="left" vertical="center"/>
    </xf>
    <xf numFmtId="0" fontId="0" fillId="0" borderId="50" xfId="0" applyBorder="1" applyAlignment="1"/>
    <xf numFmtId="0" fontId="0" fillId="0" borderId="97" xfId="0" applyBorder="1" applyAlignment="1"/>
    <xf numFmtId="0" fontId="2" fillId="0" borderId="50" xfId="0" applyFont="1" applyBorder="1" applyAlignment="1"/>
    <xf numFmtId="0" fontId="2" fillId="0" borderId="6" xfId="0" applyFont="1" applyBorder="1" applyAlignment="1"/>
    <xf numFmtId="0" fontId="14" fillId="0" borderId="136" xfId="0" applyFont="1" applyBorder="1" applyAlignment="1">
      <alignment horizontal="left" vertical="center" wrapText="1"/>
    </xf>
    <xf numFmtId="0" fontId="14" fillId="0" borderId="40" xfId="0" applyFont="1" applyBorder="1" applyAlignment="1">
      <alignment horizontal="left" vertical="center" wrapText="1"/>
    </xf>
    <xf numFmtId="0" fontId="14" fillId="0" borderId="41" xfId="0" applyFont="1" applyBorder="1" applyAlignment="1">
      <alignment horizontal="left" vertical="center" wrapText="1"/>
    </xf>
    <xf numFmtId="0" fontId="0" fillId="0" borderId="67" xfId="0" applyBorder="1" applyAlignment="1">
      <alignment horizontal="left" vertical="center"/>
    </xf>
    <xf numFmtId="0" fontId="1" fillId="0" borderId="124" xfId="0" applyFont="1" applyBorder="1" applyAlignment="1">
      <alignment horizontal="left" wrapText="1"/>
    </xf>
    <xf numFmtId="164" fontId="5" fillId="0" borderId="28" xfId="0" applyNumberFormat="1" applyFont="1" applyBorder="1" applyAlignment="1">
      <alignment horizontal="left" wrapText="1"/>
    </xf>
    <xf numFmtId="164" fontId="0" fillId="0" borderId="122" xfId="0" applyNumberFormat="1" applyBorder="1" applyAlignment="1">
      <alignment horizontal="left" wrapText="1"/>
    </xf>
    <xf numFmtId="0" fontId="2" fillId="0" borderId="14" xfId="0" quotePrefix="1" applyNumberFormat="1" applyFont="1" applyBorder="1" applyAlignment="1">
      <alignment horizontal="left"/>
    </xf>
    <xf numFmtId="0" fontId="2" fillId="0" borderId="14" xfId="0" applyNumberFormat="1" applyFont="1" applyBorder="1" applyAlignment="1">
      <alignment horizontal="left"/>
    </xf>
    <xf numFmtId="0" fontId="2" fillId="0" borderId="47" xfId="0" applyNumberFormat="1" applyFont="1" applyBorder="1" applyAlignment="1">
      <alignment horizontal="left"/>
    </xf>
    <xf numFmtId="0" fontId="1" fillId="0" borderId="53" xfId="0" applyFont="1" applyBorder="1" applyAlignment="1">
      <alignment vertical="center" wrapText="1"/>
    </xf>
    <xf numFmtId="0" fontId="1" fillId="0" borderId="4" xfId="0" applyFont="1" applyBorder="1" applyAlignment="1">
      <alignment vertical="center" wrapText="1"/>
    </xf>
    <xf numFmtId="0" fontId="1" fillId="0" borderId="83" xfId="0" applyFont="1" applyBorder="1" applyAlignment="1">
      <alignment vertical="center" wrapText="1"/>
    </xf>
    <xf numFmtId="0" fontId="1" fillId="0" borderId="85" xfId="0" applyFont="1" applyBorder="1" applyAlignment="1">
      <alignment vertical="center" wrapText="1"/>
    </xf>
    <xf numFmtId="164" fontId="5" fillId="0" borderId="15" xfId="0" applyNumberFormat="1" applyFont="1" applyBorder="1" applyAlignment="1">
      <alignment horizontal="left" wrapText="1"/>
    </xf>
    <xf numFmtId="49" fontId="1" fillId="0" borderId="12" xfId="0" applyNumberFormat="1" applyFont="1" applyBorder="1" applyAlignment="1">
      <alignment horizontal="left" wrapText="1"/>
    </xf>
    <xf numFmtId="0" fontId="5" fillId="0" borderId="12" xfId="0" applyFont="1" applyBorder="1" applyAlignment="1">
      <alignment vertical="center" wrapText="1"/>
    </xf>
    <xf numFmtId="0" fontId="5" fillId="0" borderId="7" xfId="0" applyFont="1" applyBorder="1" applyAlignment="1">
      <alignment vertical="center" wrapText="1"/>
    </xf>
    <xf numFmtId="0" fontId="1" fillId="0" borderId="25" xfId="0" applyFont="1" applyBorder="1" applyAlignment="1">
      <alignment vertical="center" wrapText="1"/>
    </xf>
    <xf numFmtId="0" fontId="1" fillId="0" borderId="82" xfId="0" applyFont="1" applyBorder="1" applyAlignment="1">
      <alignment vertical="center" wrapText="1"/>
    </xf>
    <xf numFmtId="0" fontId="1" fillId="0" borderId="52" xfId="0" applyFont="1" applyBorder="1" applyAlignment="1">
      <alignment vertical="center" wrapText="1"/>
    </xf>
    <xf numFmtId="0" fontId="1" fillId="0" borderId="6" xfId="0" applyFont="1" applyBorder="1" applyAlignment="1">
      <alignment vertical="center" wrapText="1"/>
    </xf>
    <xf numFmtId="164" fontId="5" fillId="0" borderId="47" xfId="0" applyNumberFormat="1" applyFont="1" applyBorder="1" applyAlignment="1">
      <alignment horizontal="left" wrapText="1"/>
    </xf>
    <xf numFmtId="164" fontId="5" fillId="0" borderId="86" xfId="0" applyNumberFormat="1" applyFont="1" applyBorder="1" applyAlignment="1">
      <alignment horizontal="left" wrapText="1"/>
    </xf>
    <xf numFmtId="164" fontId="1" fillId="0" borderId="14" xfId="0" applyNumberFormat="1" applyFont="1" applyBorder="1" applyAlignment="1">
      <alignment horizontal="left"/>
    </xf>
    <xf numFmtId="164" fontId="0" fillId="0" borderId="59" xfId="0" applyNumberFormat="1" applyBorder="1" applyAlignment="1">
      <alignment horizontal="left"/>
    </xf>
    <xf numFmtId="164" fontId="14" fillId="0" borderId="14" xfId="0" applyNumberFormat="1" applyFont="1" applyBorder="1" applyAlignment="1">
      <alignment horizontal="left" wrapText="1"/>
    </xf>
    <xf numFmtId="164" fontId="14" fillId="0" borderId="59" xfId="0" applyNumberFormat="1" applyFont="1" applyBorder="1" applyAlignment="1">
      <alignment horizontal="left" wrapText="1"/>
    </xf>
    <xf numFmtId="165" fontId="2" fillId="0" borderId="59" xfId="0" applyNumberFormat="1" applyFont="1" applyBorder="1" applyAlignment="1">
      <alignment horizontal="left" wrapText="1"/>
    </xf>
    <xf numFmtId="165" fontId="2" fillId="0" borderId="86" xfId="0" applyNumberFormat="1" applyFont="1" applyBorder="1" applyAlignment="1">
      <alignment horizontal="left" wrapText="1"/>
    </xf>
    <xf numFmtId="0" fontId="1" fillId="0" borderId="16" xfId="0" applyFont="1" applyBorder="1" applyAlignment="1">
      <alignment horizontal="left" vertical="center" wrapText="1"/>
    </xf>
    <xf numFmtId="0" fontId="1" fillId="0" borderId="15" xfId="0" applyFont="1" applyBorder="1" applyAlignment="1">
      <alignment horizontal="left" vertical="center" wrapText="1"/>
    </xf>
    <xf numFmtId="164" fontId="1" fillId="0" borderId="48" xfId="0" applyNumberFormat="1" applyFont="1" applyBorder="1" applyAlignment="1">
      <alignment horizontal="left" wrapText="1"/>
    </xf>
    <xf numFmtId="0" fontId="1" fillId="0" borderId="48" xfId="0" applyFont="1" applyBorder="1" applyAlignment="1">
      <alignment horizontal="left" wrapText="1"/>
    </xf>
    <xf numFmtId="164" fontId="1" fillId="0" borderId="72" xfId="0" applyNumberFormat="1" applyFont="1" applyBorder="1" applyAlignment="1">
      <alignment horizontal="left" wrapText="1"/>
    </xf>
    <xf numFmtId="0" fontId="8" fillId="0" borderId="10" xfId="0" applyFont="1" applyBorder="1" applyAlignment="1">
      <alignment horizontal="left" wrapText="1"/>
    </xf>
    <xf numFmtId="0" fontId="8" fillId="0" borderId="23" xfId="0" applyFont="1" applyBorder="1" applyAlignment="1">
      <alignment horizontal="left" wrapText="1"/>
    </xf>
    <xf numFmtId="164" fontId="5" fillId="0" borderId="16" xfId="0" applyNumberFormat="1" applyFont="1" applyBorder="1" applyAlignment="1">
      <alignment horizontal="left" wrapText="1"/>
    </xf>
    <xf numFmtId="0" fontId="17" fillId="0" borderId="0" xfId="0" applyFont="1" applyBorder="1" applyAlignment="1">
      <alignment wrapText="1"/>
    </xf>
    <xf numFmtId="49" fontId="5" fillId="0" borderId="0" xfId="0" applyNumberFormat="1" applyFont="1" applyBorder="1" applyAlignment="1">
      <alignment horizontal="left" wrapText="1"/>
    </xf>
    <xf numFmtId="0" fontId="0" fillId="0" borderId="0" xfId="0" applyNumberFormat="1" applyBorder="1" applyAlignment="1">
      <alignment horizontal="left" wrapText="1"/>
    </xf>
    <xf numFmtId="0" fontId="5" fillId="0" borderId="0" xfId="0" applyFont="1" applyBorder="1" applyAlignment="1">
      <alignment horizontal="left" wrapText="1"/>
    </xf>
    <xf numFmtId="0" fontId="2" fillId="3" borderId="160" xfId="0" applyFont="1" applyFill="1" applyBorder="1" applyAlignment="1">
      <alignment horizontal="center" wrapText="1"/>
    </xf>
    <xf numFmtId="0" fontId="0" fillId="0" borderId="123" xfId="0" applyBorder="1" applyAlignment="1">
      <alignment horizontal="center" wrapText="1"/>
    </xf>
    <xf numFmtId="0" fontId="0" fillId="0" borderId="161" xfId="0" applyBorder="1" applyAlignment="1">
      <alignment horizontal="center" wrapText="1"/>
    </xf>
    <xf numFmtId="0" fontId="5" fillId="0" borderId="10" xfId="0" applyFont="1" applyBorder="1" applyAlignment="1">
      <alignment wrapText="1"/>
    </xf>
    <xf numFmtId="0" fontId="1" fillId="0" borderId="19" xfId="0" applyFont="1" applyBorder="1" applyAlignment="1">
      <alignment wrapText="1"/>
    </xf>
    <xf numFmtId="164" fontId="5" fillId="0" borderId="48" xfId="0" applyNumberFormat="1" applyFont="1" applyBorder="1" applyAlignment="1">
      <alignment horizontal="left" wrapText="1"/>
    </xf>
    <xf numFmtId="0" fontId="1" fillId="0" borderId="16" xfId="0" applyNumberFormat="1" applyFont="1" applyBorder="1" applyAlignment="1">
      <alignment horizontal="left" wrapText="1"/>
    </xf>
    <xf numFmtId="0" fontId="14" fillId="0" borderId="25" xfId="0" applyNumberFormat="1" applyFont="1" applyBorder="1" applyAlignment="1">
      <alignment horizontal="left" vertical="center" wrapText="1"/>
    </xf>
    <xf numFmtId="0" fontId="14" fillId="0" borderId="82" xfId="0" applyNumberFormat="1" applyFont="1" applyBorder="1" applyAlignment="1">
      <alignment horizontal="left" vertical="center" wrapText="1"/>
    </xf>
    <xf numFmtId="0" fontId="14" fillId="0" borderId="83" xfId="0" applyNumberFormat="1" applyFont="1" applyBorder="1" applyAlignment="1">
      <alignment horizontal="left" vertical="center" wrapText="1"/>
    </xf>
    <xf numFmtId="0" fontId="14" fillId="0" borderId="85" xfId="0" applyNumberFormat="1" applyFont="1" applyBorder="1" applyAlignment="1">
      <alignment horizontal="left" vertical="center" wrapText="1"/>
    </xf>
    <xf numFmtId="0" fontId="0" fillId="0" borderId="98" xfId="0" applyBorder="1" applyAlignment="1">
      <alignment horizontal="center" wrapText="1"/>
    </xf>
    <xf numFmtId="0" fontId="5" fillId="0" borderId="81" xfId="0" applyFont="1" applyBorder="1" applyAlignment="1">
      <alignment horizontal="left" vertical="center" wrapText="1"/>
    </xf>
    <xf numFmtId="0" fontId="5" fillId="0" borderId="26" xfId="0" applyFont="1" applyBorder="1" applyAlignment="1">
      <alignment horizontal="left" vertical="center" wrapText="1"/>
    </xf>
    <xf numFmtId="0" fontId="5" fillId="0" borderId="0" xfId="0" applyFont="1" applyBorder="1" applyAlignment="1">
      <alignment horizontal="left" vertical="center" wrapText="1"/>
    </xf>
    <xf numFmtId="0" fontId="5" fillId="0" borderId="3" xfId="0" applyFont="1" applyBorder="1" applyAlignment="1">
      <alignment horizontal="left" vertical="center" wrapText="1"/>
    </xf>
    <xf numFmtId="0" fontId="5" fillId="0" borderId="52" xfId="0" applyFont="1" applyBorder="1" applyAlignment="1">
      <alignment horizontal="left" vertical="center" wrapText="1"/>
    </xf>
    <xf numFmtId="0" fontId="5" fillId="0" borderId="50" xfId="0" applyFont="1" applyBorder="1" applyAlignment="1">
      <alignment horizontal="left" vertical="center" wrapText="1"/>
    </xf>
    <xf numFmtId="0" fontId="5" fillId="0" borderId="6" xfId="0" applyFont="1" applyBorder="1" applyAlignment="1">
      <alignment horizontal="left" vertical="center" wrapText="1"/>
    </xf>
    <xf numFmtId="0" fontId="1" fillId="0" borderId="23" xfId="0" applyFont="1" applyBorder="1" applyAlignment="1">
      <alignment horizontal="left" vertical="center" wrapText="1"/>
    </xf>
    <xf numFmtId="0" fontId="5" fillId="0" borderId="23" xfId="0" applyFont="1" applyBorder="1" applyAlignment="1">
      <alignment horizontal="left" wrapText="1"/>
    </xf>
    <xf numFmtId="0" fontId="5" fillId="0" borderId="7" xfId="0" applyNumberFormat="1" applyFont="1" applyBorder="1" applyAlignment="1">
      <alignment horizontal="left" wrapText="1"/>
    </xf>
    <xf numFmtId="0" fontId="0" fillId="0" borderId="16" xfId="0" applyNumberFormat="1" applyBorder="1" applyAlignment="1">
      <alignment horizontal="left" wrapText="1"/>
    </xf>
    <xf numFmtId="0" fontId="0" fillId="0" borderId="15" xfId="0" applyBorder="1" applyAlignment="1">
      <alignment horizontal="left" wrapText="1"/>
    </xf>
    <xf numFmtId="0" fontId="1" fillId="0" borderId="10" xfId="0" applyFont="1" applyBorder="1" applyAlignment="1">
      <alignment vertical="center" wrapText="1"/>
    </xf>
    <xf numFmtId="0" fontId="0" fillId="0" borderId="10" xfId="0" applyBorder="1" applyAlignment="1">
      <alignment vertical="center" wrapText="1"/>
    </xf>
    <xf numFmtId="0" fontId="1" fillId="0" borderId="13" xfId="0" applyFont="1" applyBorder="1" applyAlignment="1">
      <alignment vertical="center" wrapText="1"/>
    </xf>
    <xf numFmtId="0" fontId="0" fillId="0" borderId="58" xfId="0" applyBorder="1" applyAlignment="1">
      <alignment vertical="center" wrapText="1"/>
    </xf>
    <xf numFmtId="0" fontId="0" fillId="0" borderId="67" xfId="0" applyBorder="1" applyAlignment="1">
      <alignment vertical="center" wrapText="1"/>
    </xf>
    <xf numFmtId="2" fontId="0" fillId="0" borderId="16" xfId="0" applyNumberFormat="1" applyBorder="1" applyAlignment="1">
      <alignment horizontal="left" wrapText="1"/>
    </xf>
    <xf numFmtId="0" fontId="0" fillId="0" borderId="21" xfId="0" applyBorder="1" applyAlignment="1">
      <alignment vertical="center" wrapText="1"/>
    </xf>
    <xf numFmtId="0" fontId="1" fillId="0" borderId="73" xfId="0" applyFont="1" applyBorder="1" applyAlignment="1">
      <alignment vertical="center" wrapText="1"/>
    </xf>
    <xf numFmtId="0" fontId="0" fillId="0" borderId="56" xfId="0" applyBorder="1" applyAlignment="1">
      <alignment vertical="center" wrapText="1"/>
    </xf>
    <xf numFmtId="0" fontId="2" fillId="0" borderId="53" xfId="0" applyFont="1" applyBorder="1" applyAlignment="1">
      <alignment horizontal="left" wrapText="1"/>
    </xf>
    <xf numFmtId="0" fontId="2" fillId="0" borderId="1" xfId="0" applyFont="1" applyBorder="1" applyAlignment="1">
      <alignment horizontal="left" wrapText="1"/>
    </xf>
    <xf numFmtId="0" fontId="2" fillId="0" borderId="4" xfId="0" applyFont="1" applyBorder="1" applyAlignment="1">
      <alignment horizontal="left" wrapText="1"/>
    </xf>
    <xf numFmtId="0" fontId="2" fillId="0" borderId="83" xfId="0" applyFont="1" applyBorder="1" applyAlignment="1">
      <alignment horizontal="left" wrapText="1"/>
    </xf>
    <xf numFmtId="0" fontId="2" fillId="0" borderId="84" xfId="0" applyFont="1" applyBorder="1" applyAlignment="1">
      <alignment horizontal="left" wrapText="1"/>
    </xf>
    <xf numFmtId="0" fontId="2" fillId="0" borderId="85" xfId="0" applyFont="1" applyBorder="1" applyAlignment="1">
      <alignment horizontal="left" wrapText="1"/>
    </xf>
    <xf numFmtId="0" fontId="1" fillId="0" borderId="4" xfId="0" applyFont="1" applyBorder="1" applyAlignment="1">
      <alignment horizontal="left" vertical="center" wrapText="1"/>
    </xf>
    <xf numFmtId="0" fontId="2" fillId="0" borderId="11" xfId="0" applyFont="1" applyBorder="1" applyAlignment="1">
      <alignment horizontal="left"/>
    </xf>
    <xf numFmtId="0" fontId="2" fillId="0" borderId="35" xfId="0" applyFont="1" applyBorder="1" applyAlignment="1">
      <alignment horizontal="left"/>
    </xf>
    <xf numFmtId="0" fontId="2" fillId="0" borderId="51" xfId="0" applyFont="1" applyBorder="1" applyAlignment="1">
      <alignment horizontal="left"/>
    </xf>
    <xf numFmtId="0" fontId="0" fillId="0" borderId="43" xfId="0" applyBorder="1" applyAlignment="1">
      <alignment horizontal="left" vertical="center" wrapText="1"/>
    </xf>
    <xf numFmtId="0" fontId="1" fillId="0" borderId="47" xfId="0" applyFont="1" applyBorder="1" applyAlignment="1">
      <alignment horizontal="left" wrapText="1"/>
    </xf>
    <xf numFmtId="0" fontId="1" fillId="0" borderId="86" xfId="0" applyFont="1" applyBorder="1" applyAlignment="1">
      <alignment horizontal="left" wrapText="1"/>
    </xf>
    <xf numFmtId="0" fontId="4" fillId="0" borderId="169" xfId="0" applyFont="1" applyBorder="1" applyAlignment="1">
      <alignment wrapText="1"/>
    </xf>
    <xf numFmtId="0" fontId="4" fillId="0" borderId="85" xfId="0" applyFont="1" applyBorder="1" applyAlignment="1">
      <alignment wrapText="1"/>
    </xf>
    <xf numFmtId="0" fontId="1" fillId="0" borderId="70" xfId="0" applyFont="1" applyBorder="1" applyAlignment="1">
      <alignment horizontal="left" wrapText="1"/>
    </xf>
    <xf numFmtId="0" fontId="1" fillId="0" borderId="22" xfId="0" applyFont="1" applyBorder="1" applyAlignment="1">
      <alignment horizontal="left" vertical="center" wrapText="1"/>
    </xf>
    <xf numFmtId="0" fontId="2" fillId="0" borderId="11" xfId="0" applyFont="1" applyBorder="1" applyAlignment="1"/>
    <xf numFmtId="0" fontId="2" fillId="0" borderId="35" xfId="0" applyFont="1" applyBorder="1" applyAlignment="1"/>
    <xf numFmtId="0" fontId="2" fillId="0" borderId="51" xfId="0" applyFont="1" applyBorder="1" applyAlignment="1"/>
    <xf numFmtId="0" fontId="10" fillId="0" borderId="5" xfId="0" applyFont="1" applyBorder="1" applyAlignment="1">
      <alignment horizontal="center" wrapText="1"/>
    </xf>
    <xf numFmtId="0" fontId="2" fillId="0" borderId="1" xfId="0" applyFont="1" applyBorder="1" applyAlignment="1">
      <alignment horizontal="center" wrapText="1"/>
    </xf>
    <xf numFmtId="0" fontId="2" fillId="0" borderId="4" xfId="0" applyFont="1" applyBorder="1" applyAlignment="1">
      <alignment horizontal="center" wrapText="1"/>
    </xf>
    <xf numFmtId="0" fontId="2" fillId="0" borderId="71" xfId="0" applyFont="1" applyBorder="1" applyAlignment="1">
      <alignment horizontal="center" wrapText="1"/>
    </xf>
    <xf numFmtId="0" fontId="2" fillId="0" borderId="50" xfId="0" applyFont="1" applyBorder="1" applyAlignment="1">
      <alignment horizontal="center" wrapText="1"/>
    </xf>
    <xf numFmtId="0" fontId="2" fillId="0" borderId="6" xfId="0" applyFont="1" applyBorder="1" applyAlignment="1">
      <alignment horizontal="center" wrapText="1"/>
    </xf>
    <xf numFmtId="49" fontId="23" fillId="0" borderId="10" xfId="0" applyNumberFormat="1" applyFont="1" applyBorder="1" applyAlignment="1">
      <alignment horizontal="left" wrapText="1"/>
    </xf>
    <xf numFmtId="49" fontId="23" fillId="0" borderId="7" xfId="0" applyNumberFormat="1" applyFont="1" applyBorder="1" applyAlignment="1">
      <alignment horizontal="left" wrapText="1"/>
    </xf>
    <xf numFmtId="0" fontId="0" fillId="0" borderId="13" xfId="0" applyFill="1" applyBorder="1" applyAlignment="1"/>
    <xf numFmtId="0" fontId="0" fillId="0" borderId="10" xfId="0" applyFill="1" applyBorder="1" applyAlignment="1"/>
    <xf numFmtId="0" fontId="0" fillId="0" borderId="19" xfId="0" applyBorder="1" applyAlignment="1"/>
    <xf numFmtId="0" fontId="0" fillId="0" borderId="10" xfId="0" applyBorder="1" applyAlignment="1"/>
    <xf numFmtId="0" fontId="2" fillId="0" borderId="21" xfId="0" applyNumberFormat="1" applyFont="1" applyBorder="1" applyAlignment="1">
      <alignment wrapText="1"/>
    </xf>
    <xf numFmtId="0" fontId="2" fillId="0" borderId="7" xfId="0" applyNumberFormat="1" applyFont="1" applyBorder="1" applyAlignment="1">
      <alignment wrapText="1"/>
    </xf>
    <xf numFmtId="0" fontId="1" fillId="0" borderId="84" xfId="0" applyFont="1" applyBorder="1" applyAlignment="1">
      <alignment horizontal="left" vertical="center" wrapText="1"/>
    </xf>
    <xf numFmtId="0" fontId="2" fillId="0" borderId="21" xfId="0" applyNumberFormat="1" applyFont="1" applyBorder="1" applyAlignment="1"/>
    <xf numFmtId="0" fontId="2" fillId="0" borderId="22" xfId="0" applyNumberFormat="1" applyFont="1" applyBorder="1" applyAlignment="1"/>
    <xf numFmtId="0" fontId="2" fillId="0" borderId="7" xfId="0" applyNumberFormat="1" applyFont="1" applyBorder="1" applyAlignment="1"/>
    <xf numFmtId="0" fontId="2" fillId="0" borderId="12" xfId="0" applyNumberFormat="1" applyFont="1" applyBorder="1" applyAlignment="1"/>
    <xf numFmtId="0" fontId="5" fillId="0" borderId="10" xfId="0" applyFont="1" applyBorder="1" applyAlignment="1">
      <alignment horizontal="left" vertical="center" wrapText="1"/>
    </xf>
    <xf numFmtId="0" fontId="2" fillId="3" borderId="64" xfId="0" applyNumberFormat="1" applyFont="1" applyFill="1" applyBorder="1" applyAlignment="1">
      <alignment horizontal="center"/>
    </xf>
    <xf numFmtId="0" fontId="2" fillId="3" borderId="65" xfId="0" applyNumberFormat="1" applyFont="1" applyFill="1" applyBorder="1" applyAlignment="1">
      <alignment horizontal="center"/>
    </xf>
    <xf numFmtId="0" fontId="2" fillId="3" borderId="66" xfId="0" applyNumberFormat="1" applyFont="1" applyFill="1" applyBorder="1" applyAlignment="1">
      <alignment horizontal="center"/>
    </xf>
    <xf numFmtId="0" fontId="2" fillId="0" borderId="19" xfId="0" applyNumberFormat="1" applyFont="1" applyBorder="1" applyAlignment="1"/>
    <xf numFmtId="0" fontId="2" fillId="0" borderId="10" xfId="0" applyNumberFormat="1" applyFont="1" applyBorder="1" applyAlignment="1"/>
    <xf numFmtId="0" fontId="2" fillId="0" borderId="48" xfId="0" applyNumberFormat="1" applyFont="1" applyBorder="1" applyAlignment="1"/>
    <xf numFmtId="0" fontId="2" fillId="0" borderId="59" xfId="0" applyNumberFormat="1" applyFont="1" applyBorder="1" applyAlignment="1"/>
    <xf numFmtId="0" fontId="1" fillId="0" borderId="47" xfId="0" applyFont="1" applyBorder="1" applyAlignment="1">
      <alignment horizontal="left" vertical="center" wrapText="1"/>
    </xf>
    <xf numFmtId="0" fontId="5" fillId="0" borderId="73" xfId="0" applyFont="1" applyBorder="1" applyAlignment="1">
      <alignment wrapText="1"/>
    </xf>
    <xf numFmtId="0" fontId="5" fillId="0" borderId="57" xfId="0" applyFont="1" applyBorder="1" applyAlignment="1">
      <alignment wrapText="1"/>
    </xf>
    <xf numFmtId="0" fontId="4" fillId="0" borderId="5" xfId="0" applyFont="1" applyBorder="1" applyAlignment="1">
      <alignment horizontal="left" wrapText="1"/>
    </xf>
    <xf numFmtId="0" fontId="4" fillId="0" borderId="1"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0" fontId="4" fillId="0" borderId="0" xfId="0" applyFont="1" applyBorder="1" applyAlignment="1">
      <alignment horizontal="left" wrapText="1"/>
    </xf>
    <xf numFmtId="0" fontId="4" fillId="0" borderId="3" xfId="0" applyFont="1" applyBorder="1" applyAlignment="1">
      <alignment horizontal="left" wrapText="1"/>
    </xf>
    <xf numFmtId="49" fontId="2" fillId="0" borderId="11" xfId="0" quotePrefix="1" applyNumberFormat="1" applyFont="1" applyBorder="1" applyAlignment="1">
      <alignment horizontal="left"/>
    </xf>
    <xf numFmtId="0" fontId="0" fillId="0" borderId="71" xfId="0" applyBorder="1" applyAlignment="1"/>
    <xf numFmtId="0" fontId="5" fillId="0" borderId="19" xfId="0" applyFont="1" applyBorder="1" applyAlignment="1">
      <alignment horizontal="left" wrapText="1"/>
    </xf>
  </cellXfs>
  <cellStyles count="2">
    <cellStyle name="Normal" xfId="0" builtinId="0"/>
    <cellStyle name="Normal_Sheet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1.emf"/></Relationships>
</file>

<file path=xl/drawings/_rels/drawing23.xml.rels><?xml version="1.0" encoding="UTF-8" standalone="yes"?>
<Relationships xmlns="http://schemas.openxmlformats.org/package/2006/relationships"><Relationship Id="rId1" Type="http://schemas.openxmlformats.org/officeDocument/2006/relationships/image" Target="../media/image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1.emf"/></Relationships>
</file>

<file path=xl/drawings/_rels/drawing25.xml.rels><?xml version="1.0" encoding="UTF-8" standalone="yes"?>
<Relationships xmlns="http://schemas.openxmlformats.org/package/2006/relationships"><Relationship Id="rId1" Type="http://schemas.openxmlformats.org/officeDocument/2006/relationships/image" Target="../media/image1.emf"/></Relationships>
</file>

<file path=xl/drawings/_rels/drawing26.xml.rels><?xml version="1.0" encoding="UTF-8" standalone="yes"?>
<Relationships xmlns="http://schemas.openxmlformats.org/package/2006/relationships"><Relationship Id="rId1" Type="http://schemas.openxmlformats.org/officeDocument/2006/relationships/image" Target="../media/image1.emf"/></Relationships>
</file>

<file path=xl/drawings/_rels/drawing27.xml.rels><?xml version="1.0" encoding="UTF-8" standalone="yes"?>
<Relationships xmlns="http://schemas.openxmlformats.org/package/2006/relationships"><Relationship Id="rId1" Type="http://schemas.openxmlformats.org/officeDocument/2006/relationships/image" Target="../media/image1.emf"/></Relationships>
</file>

<file path=xl/drawings/_rels/drawing28.xml.rels><?xml version="1.0" encoding="UTF-8" standalone="yes"?>
<Relationships xmlns="http://schemas.openxmlformats.org/package/2006/relationships"><Relationship Id="rId1" Type="http://schemas.openxmlformats.org/officeDocument/2006/relationships/image" Target="../media/image1.emf"/></Relationships>
</file>

<file path=xl/drawings/_rels/drawing29.xml.rels><?xml version="1.0" encoding="UTF-8" standalone="yes"?>
<Relationships xmlns="http://schemas.openxmlformats.org/package/2006/relationships"><Relationship Id="rId1" Type="http://schemas.openxmlformats.org/officeDocument/2006/relationships/image" Target="../media/image1.emf"/></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1.xml.rels><?xml version="1.0" encoding="UTF-8" standalone="yes"?>
<Relationships xmlns="http://schemas.openxmlformats.org/package/2006/relationships"><Relationship Id="rId1" Type="http://schemas.openxmlformats.org/officeDocument/2006/relationships/image" Target="../media/image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3.xml.rels><?xml version="1.0" encoding="UTF-8" standalone="yes"?>
<Relationships xmlns="http://schemas.openxmlformats.org/package/2006/relationships"><Relationship Id="rId1" Type="http://schemas.openxmlformats.org/officeDocument/2006/relationships/image" Target="../media/image1.emf"/></Relationships>
</file>

<file path=xl/drawings/_rels/drawing34.xml.rels><?xml version="1.0" encoding="UTF-8" standalone="yes"?>
<Relationships xmlns="http://schemas.openxmlformats.org/package/2006/relationships"><Relationship Id="rId1" Type="http://schemas.openxmlformats.org/officeDocument/2006/relationships/image" Target="../media/image1.emf"/></Relationships>
</file>

<file path=xl/drawings/_rels/drawing35.xml.rels><?xml version="1.0" encoding="UTF-8" standalone="yes"?>
<Relationships xmlns="http://schemas.openxmlformats.org/package/2006/relationships"><Relationship Id="rId1" Type="http://schemas.openxmlformats.org/officeDocument/2006/relationships/image" Target="../media/image1.emf"/></Relationships>
</file>

<file path=xl/drawings/_rels/drawing36.xml.rels><?xml version="1.0" encoding="UTF-8" standalone="yes"?>
<Relationships xmlns="http://schemas.openxmlformats.org/package/2006/relationships"><Relationship Id="rId1" Type="http://schemas.openxmlformats.org/officeDocument/2006/relationships/image" Target="../media/image1.emf"/></Relationships>
</file>

<file path=xl/drawings/_rels/drawing37.xml.rels><?xml version="1.0" encoding="UTF-8" standalone="yes"?>
<Relationships xmlns="http://schemas.openxmlformats.org/package/2006/relationships"><Relationship Id="rId1" Type="http://schemas.openxmlformats.org/officeDocument/2006/relationships/image" Target="../media/image1.emf"/></Relationships>
</file>

<file path=xl/drawings/_rels/drawing38.xml.rels><?xml version="1.0" encoding="UTF-8" standalone="yes"?>
<Relationships xmlns="http://schemas.openxmlformats.org/package/2006/relationships"><Relationship Id="rId1" Type="http://schemas.openxmlformats.org/officeDocument/2006/relationships/image" Target="../media/image1.emf"/></Relationships>
</file>

<file path=xl/drawings/_rels/drawing39.xml.rels><?xml version="1.0" encoding="UTF-8" standalone="yes"?>
<Relationships xmlns="http://schemas.openxmlformats.org/package/2006/relationships"><Relationship Id="rId1" Type="http://schemas.openxmlformats.org/officeDocument/2006/relationships/image" Target="../media/image1.emf"/></Relationships>
</file>

<file path=xl/drawings/_rels/drawing40.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9525</xdr:colOff>
      <xdr:row>1</xdr:row>
      <xdr:rowOff>47625</xdr:rowOff>
    </xdr:from>
    <xdr:to>
      <xdr:col>9</xdr:col>
      <xdr:colOff>9525</xdr:colOff>
      <xdr:row>17</xdr:row>
      <xdr:rowOff>114300</xdr:rowOff>
    </xdr:to>
    <xdr:pic>
      <xdr:nvPicPr>
        <xdr:cNvPr id="1726" name="Picture 8">
          <a:extLst>
            <a:ext uri="{FF2B5EF4-FFF2-40B4-BE49-F238E27FC236}">
              <a16:creationId xmlns:a16="http://schemas.microsoft.com/office/drawing/2014/main" id="{00000000-0008-0000-0000-0000B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11747" name="Picture 4">
          <a:extLst>
            <a:ext uri="{FF2B5EF4-FFF2-40B4-BE49-F238E27FC236}">
              <a16:creationId xmlns:a16="http://schemas.microsoft.com/office/drawing/2014/main" id="{00000000-0008-0000-0100-000003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1748" name="Picture 6">
          <a:extLst>
            <a:ext uri="{FF2B5EF4-FFF2-40B4-BE49-F238E27FC236}">
              <a16:creationId xmlns:a16="http://schemas.microsoft.com/office/drawing/2014/main" id="{00000000-0008-0000-0100-000004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1749" name="Picture 8">
          <a:extLst>
            <a:ext uri="{FF2B5EF4-FFF2-40B4-BE49-F238E27FC236}">
              <a16:creationId xmlns:a16="http://schemas.microsoft.com/office/drawing/2014/main" id="{00000000-0008-0000-0100-000005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1750" name="Picture 10">
          <a:extLst>
            <a:ext uri="{FF2B5EF4-FFF2-40B4-BE49-F238E27FC236}">
              <a16:creationId xmlns:a16="http://schemas.microsoft.com/office/drawing/2014/main" id="{00000000-0008-0000-0100-000006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1751" name="Picture 12">
          <a:extLst>
            <a:ext uri="{FF2B5EF4-FFF2-40B4-BE49-F238E27FC236}">
              <a16:creationId xmlns:a16="http://schemas.microsoft.com/office/drawing/2014/main" id="{00000000-0008-0000-0100-000007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1752" name="Picture 14">
          <a:extLst>
            <a:ext uri="{FF2B5EF4-FFF2-40B4-BE49-F238E27FC236}">
              <a16:creationId xmlns:a16="http://schemas.microsoft.com/office/drawing/2014/main" id="{00000000-0008-0000-0100-000008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11753" name="Picture 15">
          <a:extLst>
            <a:ext uri="{FF2B5EF4-FFF2-40B4-BE49-F238E27FC236}">
              <a16:creationId xmlns:a16="http://schemas.microsoft.com/office/drawing/2014/main" id="{00000000-0008-0000-0100-000009CF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14811" name="Picture 1">
          <a:extLst>
            <a:ext uri="{FF2B5EF4-FFF2-40B4-BE49-F238E27FC236}">
              <a16:creationId xmlns:a16="http://schemas.microsoft.com/office/drawing/2014/main" id="{00000000-0008-0000-0200-0000FB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4812" name="Picture 2">
          <a:extLst>
            <a:ext uri="{FF2B5EF4-FFF2-40B4-BE49-F238E27FC236}">
              <a16:creationId xmlns:a16="http://schemas.microsoft.com/office/drawing/2014/main" id="{00000000-0008-0000-0200-0000FC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4813" name="Picture 3">
          <a:extLst>
            <a:ext uri="{FF2B5EF4-FFF2-40B4-BE49-F238E27FC236}">
              <a16:creationId xmlns:a16="http://schemas.microsoft.com/office/drawing/2014/main" id="{00000000-0008-0000-0200-0000FD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4814" name="Picture 4">
          <a:extLst>
            <a:ext uri="{FF2B5EF4-FFF2-40B4-BE49-F238E27FC236}">
              <a16:creationId xmlns:a16="http://schemas.microsoft.com/office/drawing/2014/main" id="{00000000-0008-0000-0200-0000FE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4815" name="Picture 5">
          <a:extLst>
            <a:ext uri="{FF2B5EF4-FFF2-40B4-BE49-F238E27FC236}">
              <a16:creationId xmlns:a16="http://schemas.microsoft.com/office/drawing/2014/main" id="{00000000-0008-0000-0200-0000FFDA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4816" name="Picture 6">
          <a:extLst>
            <a:ext uri="{FF2B5EF4-FFF2-40B4-BE49-F238E27FC236}">
              <a16:creationId xmlns:a16="http://schemas.microsoft.com/office/drawing/2014/main" id="{00000000-0008-0000-0200-000000DB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14817" name="Picture 7">
          <a:extLst>
            <a:ext uri="{FF2B5EF4-FFF2-40B4-BE49-F238E27FC236}">
              <a16:creationId xmlns:a16="http://schemas.microsoft.com/office/drawing/2014/main" id="{00000000-0008-0000-0200-000001DB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12764" name="Picture 1">
          <a:extLst>
            <a:ext uri="{FF2B5EF4-FFF2-40B4-BE49-F238E27FC236}">
              <a16:creationId xmlns:a16="http://schemas.microsoft.com/office/drawing/2014/main" id="{00000000-0008-0000-0300-0000FCD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2765" name="Picture 2">
          <a:extLst>
            <a:ext uri="{FF2B5EF4-FFF2-40B4-BE49-F238E27FC236}">
              <a16:creationId xmlns:a16="http://schemas.microsoft.com/office/drawing/2014/main" id="{00000000-0008-0000-0300-0000FDD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2766" name="Picture 3">
          <a:extLst>
            <a:ext uri="{FF2B5EF4-FFF2-40B4-BE49-F238E27FC236}">
              <a16:creationId xmlns:a16="http://schemas.microsoft.com/office/drawing/2014/main" id="{00000000-0008-0000-0300-0000FED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2767" name="Picture 4">
          <a:extLst>
            <a:ext uri="{FF2B5EF4-FFF2-40B4-BE49-F238E27FC236}">
              <a16:creationId xmlns:a16="http://schemas.microsoft.com/office/drawing/2014/main" id="{00000000-0008-0000-0300-0000FFD2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2768" name="Picture 5">
          <a:extLst>
            <a:ext uri="{FF2B5EF4-FFF2-40B4-BE49-F238E27FC236}">
              <a16:creationId xmlns:a16="http://schemas.microsoft.com/office/drawing/2014/main" id="{00000000-0008-0000-0300-000000D3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12769" name="Picture 6">
          <a:extLst>
            <a:ext uri="{FF2B5EF4-FFF2-40B4-BE49-F238E27FC236}">
              <a16:creationId xmlns:a16="http://schemas.microsoft.com/office/drawing/2014/main" id="{00000000-0008-0000-0300-000001D3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12770" name="Picture 7">
          <a:extLst>
            <a:ext uri="{FF2B5EF4-FFF2-40B4-BE49-F238E27FC236}">
              <a16:creationId xmlns:a16="http://schemas.microsoft.com/office/drawing/2014/main" id="{00000000-0008-0000-0300-000002D3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435568" name="Picture 3">
          <a:extLst>
            <a:ext uri="{FF2B5EF4-FFF2-40B4-BE49-F238E27FC236}">
              <a16:creationId xmlns:a16="http://schemas.microsoft.com/office/drawing/2014/main" id="{00000000-0008-0000-0400-000070A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435569" name="Picture 5">
          <a:extLst>
            <a:ext uri="{FF2B5EF4-FFF2-40B4-BE49-F238E27FC236}">
              <a16:creationId xmlns:a16="http://schemas.microsoft.com/office/drawing/2014/main" id="{00000000-0008-0000-0400-000071A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666750</xdr:colOff>
      <xdr:row>1</xdr:row>
      <xdr:rowOff>19050</xdr:rowOff>
    </xdr:from>
    <xdr:to>
      <xdr:col>9</xdr:col>
      <xdr:colOff>0</xdr:colOff>
      <xdr:row>17</xdr:row>
      <xdr:rowOff>123825</xdr:rowOff>
    </xdr:to>
    <xdr:pic>
      <xdr:nvPicPr>
        <xdr:cNvPr id="4796" name="Picture 6">
          <a:extLst>
            <a:ext uri="{FF2B5EF4-FFF2-40B4-BE49-F238E27FC236}">
              <a16:creationId xmlns:a16="http://schemas.microsoft.com/office/drawing/2014/main" id="{00000000-0008-0000-0500-0000BC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00025"/>
          <a:ext cx="235267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1619" name="Picture 1">
          <a:extLst>
            <a:ext uri="{FF2B5EF4-FFF2-40B4-BE49-F238E27FC236}">
              <a16:creationId xmlns:a16="http://schemas.microsoft.com/office/drawing/2014/main" id="{00000000-0008-0000-0600-0000D3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0" name="Picture 2">
          <a:extLst>
            <a:ext uri="{FF2B5EF4-FFF2-40B4-BE49-F238E27FC236}">
              <a16:creationId xmlns:a16="http://schemas.microsoft.com/office/drawing/2014/main" id="{00000000-0008-0000-0600-0000D4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1" name="Picture 3">
          <a:extLst>
            <a:ext uri="{FF2B5EF4-FFF2-40B4-BE49-F238E27FC236}">
              <a16:creationId xmlns:a16="http://schemas.microsoft.com/office/drawing/2014/main" id="{00000000-0008-0000-0600-0000D5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2" name="Picture 4">
          <a:extLst>
            <a:ext uri="{FF2B5EF4-FFF2-40B4-BE49-F238E27FC236}">
              <a16:creationId xmlns:a16="http://schemas.microsoft.com/office/drawing/2014/main" id="{00000000-0008-0000-0600-0000D6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3" name="Picture 5">
          <a:extLst>
            <a:ext uri="{FF2B5EF4-FFF2-40B4-BE49-F238E27FC236}">
              <a16:creationId xmlns:a16="http://schemas.microsoft.com/office/drawing/2014/main" id="{00000000-0008-0000-0600-0000D7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4" name="Picture 6">
          <a:extLst>
            <a:ext uri="{FF2B5EF4-FFF2-40B4-BE49-F238E27FC236}">
              <a16:creationId xmlns:a16="http://schemas.microsoft.com/office/drawing/2014/main" id="{00000000-0008-0000-0600-0000D8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5" name="Picture 7">
          <a:extLst>
            <a:ext uri="{FF2B5EF4-FFF2-40B4-BE49-F238E27FC236}">
              <a16:creationId xmlns:a16="http://schemas.microsoft.com/office/drawing/2014/main" id="{00000000-0008-0000-0600-0000D9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6" name="Picture 8">
          <a:extLst>
            <a:ext uri="{FF2B5EF4-FFF2-40B4-BE49-F238E27FC236}">
              <a16:creationId xmlns:a16="http://schemas.microsoft.com/office/drawing/2014/main" id="{00000000-0008-0000-0600-0000DA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7" name="Picture 9">
          <a:extLst>
            <a:ext uri="{FF2B5EF4-FFF2-40B4-BE49-F238E27FC236}">
              <a16:creationId xmlns:a16="http://schemas.microsoft.com/office/drawing/2014/main" id="{00000000-0008-0000-0600-0000DB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1628" name="Picture 10">
          <a:extLst>
            <a:ext uri="{FF2B5EF4-FFF2-40B4-BE49-F238E27FC236}">
              <a16:creationId xmlns:a16="http://schemas.microsoft.com/office/drawing/2014/main" id="{00000000-0008-0000-0600-0000DC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666750</xdr:colOff>
      <xdr:row>1</xdr:row>
      <xdr:rowOff>28575</xdr:rowOff>
    </xdr:from>
    <xdr:to>
      <xdr:col>8</xdr:col>
      <xdr:colOff>542925</xdr:colOff>
      <xdr:row>17</xdr:row>
      <xdr:rowOff>95250</xdr:rowOff>
    </xdr:to>
    <xdr:pic>
      <xdr:nvPicPr>
        <xdr:cNvPr id="561629" name="Picture 11">
          <a:extLst>
            <a:ext uri="{FF2B5EF4-FFF2-40B4-BE49-F238E27FC236}">
              <a16:creationId xmlns:a16="http://schemas.microsoft.com/office/drawing/2014/main" id="{00000000-0008-0000-0600-0000DD9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20955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0607" name="Picture 4">
          <a:extLst>
            <a:ext uri="{FF2B5EF4-FFF2-40B4-BE49-F238E27FC236}">
              <a16:creationId xmlns:a16="http://schemas.microsoft.com/office/drawing/2014/main" id="{00000000-0008-0000-0700-0000DF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08" name="Picture 6">
          <a:extLst>
            <a:ext uri="{FF2B5EF4-FFF2-40B4-BE49-F238E27FC236}">
              <a16:creationId xmlns:a16="http://schemas.microsoft.com/office/drawing/2014/main" id="{00000000-0008-0000-0700-0000E0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09" name="Picture 8">
          <a:extLst>
            <a:ext uri="{FF2B5EF4-FFF2-40B4-BE49-F238E27FC236}">
              <a16:creationId xmlns:a16="http://schemas.microsoft.com/office/drawing/2014/main" id="{00000000-0008-0000-0700-0000E1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0" name="Picture 10">
          <a:extLst>
            <a:ext uri="{FF2B5EF4-FFF2-40B4-BE49-F238E27FC236}">
              <a16:creationId xmlns:a16="http://schemas.microsoft.com/office/drawing/2014/main" id="{00000000-0008-0000-0700-0000E2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1" name="Picture 12">
          <a:extLst>
            <a:ext uri="{FF2B5EF4-FFF2-40B4-BE49-F238E27FC236}">
              <a16:creationId xmlns:a16="http://schemas.microsoft.com/office/drawing/2014/main" id="{00000000-0008-0000-0700-0000E3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2" name="Picture 14">
          <a:extLst>
            <a:ext uri="{FF2B5EF4-FFF2-40B4-BE49-F238E27FC236}">
              <a16:creationId xmlns:a16="http://schemas.microsoft.com/office/drawing/2014/main" id="{00000000-0008-0000-0700-0000E4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3" name="Picture 16">
          <a:extLst>
            <a:ext uri="{FF2B5EF4-FFF2-40B4-BE49-F238E27FC236}">
              <a16:creationId xmlns:a16="http://schemas.microsoft.com/office/drawing/2014/main" id="{00000000-0008-0000-0700-0000E5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4" name="Picture 18">
          <a:extLst>
            <a:ext uri="{FF2B5EF4-FFF2-40B4-BE49-F238E27FC236}">
              <a16:creationId xmlns:a16="http://schemas.microsoft.com/office/drawing/2014/main" id="{00000000-0008-0000-0700-0000E6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5" name="Picture 20">
          <a:extLst>
            <a:ext uri="{FF2B5EF4-FFF2-40B4-BE49-F238E27FC236}">
              <a16:creationId xmlns:a16="http://schemas.microsoft.com/office/drawing/2014/main" id="{00000000-0008-0000-0700-0000E7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0616" name="Picture 22">
          <a:extLst>
            <a:ext uri="{FF2B5EF4-FFF2-40B4-BE49-F238E27FC236}">
              <a16:creationId xmlns:a16="http://schemas.microsoft.com/office/drawing/2014/main" id="{00000000-0008-0000-0700-0000E8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0617" name="Picture 23">
          <a:extLst>
            <a:ext uri="{FF2B5EF4-FFF2-40B4-BE49-F238E27FC236}">
              <a16:creationId xmlns:a16="http://schemas.microsoft.com/office/drawing/2014/main" id="{00000000-0008-0000-0700-0000E98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0038" name="Picture 4">
          <a:extLst>
            <a:ext uri="{FF2B5EF4-FFF2-40B4-BE49-F238E27FC236}">
              <a16:creationId xmlns:a16="http://schemas.microsoft.com/office/drawing/2014/main" id="{00000000-0008-0000-0800-0000D6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39" name="Picture 6">
          <a:extLst>
            <a:ext uri="{FF2B5EF4-FFF2-40B4-BE49-F238E27FC236}">
              <a16:creationId xmlns:a16="http://schemas.microsoft.com/office/drawing/2014/main" id="{00000000-0008-0000-0800-0000D7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0" name="Picture 8">
          <a:extLst>
            <a:ext uri="{FF2B5EF4-FFF2-40B4-BE49-F238E27FC236}">
              <a16:creationId xmlns:a16="http://schemas.microsoft.com/office/drawing/2014/main" id="{00000000-0008-0000-0800-0000D8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1" name="Picture 10">
          <a:extLst>
            <a:ext uri="{FF2B5EF4-FFF2-40B4-BE49-F238E27FC236}">
              <a16:creationId xmlns:a16="http://schemas.microsoft.com/office/drawing/2014/main" id="{00000000-0008-0000-0800-0000D9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2" name="Picture 12">
          <a:extLst>
            <a:ext uri="{FF2B5EF4-FFF2-40B4-BE49-F238E27FC236}">
              <a16:creationId xmlns:a16="http://schemas.microsoft.com/office/drawing/2014/main" id="{00000000-0008-0000-0800-0000DA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3" name="Picture 14">
          <a:extLst>
            <a:ext uri="{FF2B5EF4-FFF2-40B4-BE49-F238E27FC236}">
              <a16:creationId xmlns:a16="http://schemas.microsoft.com/office/drawing/2014/main" id="{00000000-0008-0000-0800-0000DB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4" name="Picture 16">
          <a:extLst>
            <a:ext uri="{FF2B5EF4-FFF2-40B4-BE49-F238E27FC236}">
              <a16:creationId xmlns:a16="http://schemas.microsoft.com/office/drawing/2014/main" id="{00000000-0008-0000-0800-0000DC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5" name="Picture 17">
          <a:extLst>
            <a:ext uri="{FF2B5EF4-FFF2-40B4-BE49-F238E27FC236}">
              <a16:creationId xmlns:a16="http://schemas.microsoft.com/office/drawing/2014/main" id="{00000000-0008-0000-0800-0000DD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6" name="Picture 18">
          <a:extLst>
            <a:ext uri="{FF2B5EF4-FFF2-40B4-BE49-F238E27FC236}">
              <a16:creationId xmlns:a16="http://schemas.microsoft.com/office/drawing/2014/main" id="{00000000-0008-0000-0800-0000DE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7" name="Picture 19">
          <a:extLst>
            <a:ext uri="{FF2B5EF4-FFF2-40B4-BE49-F238E27FC236}">
              <a16:creationId xmlns:a16="http://schemas.microsoft.com/office/drawing/2014/main" id="{00000000-0008-0000-0800-0000DF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8" name="Picture 20">
          <a:extLst>
            <a:ext uri="{FF2B5EF4-FFF2-40B4-BE49-F238E27FC236}">
              <a16:creationId xmlns:a16="http://schemas.microsoft.com/office/drawing/2014/main" id="{00000000-0008-0000-0800-0000E0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49" name="Picture 21">
          <a:extLst>
            <a:ext uri="{FF2B5EF4-FFF2-40B4-BE49-F238E27FC236}">
              <a16:creationId xmlns:a16="http://schemas.microsoft.com/office/drawing/2014/main" id="{00000000-0008-0000-0800-0000E1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50" name="Picture 22">
          <a:extLst>
            <a:ext uri="{FF2B5EF4-FFF2-40B4-BE49-F238E27FC236}">
              <a16:creationId xmlns:a16="http://schemas.microsoft.com/office/drawing/2014/main" id="{00000000-0008-0000-0800-0000E2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51" name="Picture 23">
          <a:extLst>
            <a:ext uri="{FF2B5EF4-FFF2-40B4-BE49-F238E27FC236}">
              <a16:creationId xmlns:a16="http://schemas.microsoft.com/office/drawing/2014/main" id="{00000000-0008-0000-0800-0000E3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52" name="Picture 24">
          <a:extLst>
            <a:ext uri="{FF2B5EF4-FFF2-40B4-BE49-F238E27FC236}">
              <a16:creationId xmlns:a16="http://schemas.microsoft.com/office/drawing/2014/main" id="{00000000-0008-0000-0800-0000E4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53" name="Picture 25">
          <a:extLst>
            <a:ext uri="{FF2B5EF4-FFF2-40B4-BE49-F238E27FC236}">
              <a16:creationId xmlns:a16="http://schemas.microsoft.com/office/drawing/2014/main" id="{00000000-0008-0000-0800-0000E5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0054" name="Picture 26">
          <a:extLst>
            <a:ext uri="{FF2B5EF4-FFF2-40B4-BE49-F238E27FC236}">
              <a16:creationId xmlns:a16="http://schemas.microsoft.com/office/drawing/2014/main" id="{00000000-0008-0000-0800-0000E6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0055" name="Picture 27">
          <a:extLst>
            <a:ext uri="{FF2B5EF4-FFF2-40B4-BE49-F238E27FC236}">
              <a16:creationId xmlns:a16="http://schemas.microsoft.com/office/drawing/2014/main" id="{00000000-0008-0000-0800-0000E70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44186" name="Picture 4">
          <a:extLst>
            <a:ext uri="{FF2B5EF4-FFF2-40B4-BE49-F238E27FC236}">
              <a16:creationId xmlns:a16="http://schemas.microsoft.com/office/drawing/2014/main" id="{00000000-0008-0000-0900-0000BA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87" name="Picture 6">
          <a:extLst>
            <a:ext uri="{FF2B5EF4-FFF2-40B4-BE49-F238E27FC236}">
              <a16:creationId xmlns:a16="http://schemas.microsoft.com/office/drawing/2014/main" id="{00000000-0008-0000-0900-0000BB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88" name="Picture 8">
          <a:extLst>
            <a:ext uri="{FF2B5EF4-FFF2-40B4-BE49-F238E27FC236}">
              <a16:creationId xmlns:a16="http://schemas.microsoft.com/office/drawing/2014/main" id="{00000000-0008-0000-0900-0000BC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89" name="Picture 10">
          <a:extLst>
            <a:ext uri="{FF2B5EF4-FFF2-40B4-BE49-F238E27FC236}">
              <a16:creationId xmlns:a16="http://schemas.microsoft.com/office/drawing/2014/main" id="{00000000-0008-0000-0900-0000BD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90" name="Picture 12">
          <a:extLst>
            <a:ext uri="{FF2B5EF4-FFF2-40B4-BE49-F238E27FC236}">
              <a16:creationId xmlns:a16="http://schemas.microsoft.com/office/drawing/2014/main" id="{00000000-0008-0000-0900-0000BE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91" name="Picture 14">
          <a:extLst>
            <a:ext uri="{FF2B5EF4-FFF2-40B4-BE49-F238E27FC236}">
              <a16:creationId xmlns:a16="http://schemas.microsoft.com/office/drawing/2014/main" id="{00000000-0008-0000-0900-0000BF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4192" name="Picture 16">
          <a:extLst>
            <a:ext uri="{FF2B5EF4-FFF2-40B4-BE49-F238E27FC236}">
              <a16:creationId xmlns:a16="http://schemas.microsoft.com/office/drawing/2014/main" id="{00000000-0008-0000-0900-0000C0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57150</xdr:colOff>
      <xdr:row>0</xdr:row>
      <xdr:rowOff>0</xdr:rowOff>
    </xdr:from>
    <xdr:to>
      <xdr:col>9</xdr:col>
      <xdr:colOff>57150</xdr:colOff>
      <xdr:row>16</xdr:row>
      <xdr:rowOff>19050</xdr:rowOff>
    </xdr:to>
    <xdr:pic>
      <xdr:nvPicPr>
        <xdr:cNvPr id="544193" name="Picture 17">
          <a:extLst>
            <a:ext uri="{FF2B5EF4-FFF2-40B4-BE49-F238E27FC236}">
              <a16:creationId xmlns:a16="http://schemas.microsoft.com/office/drawing/2014/main" id="{00000000-0008-0000-0900-0000C14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6675" y="0"/>
          <a:ext cx="26479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76063" name="Picture 4">
          <a:extLst>
            <a:ext uri="{FF2B5EF4-FFF2-40B4-BE49-F238E27FC236}">
              <a16:creationId xmlns:a16="http://schemas.microsoft.com/office/drawing/2014/main" id="{00000000-0008-0000-0A00-00003F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4" name="Picture 6">
          <a:extLst>
            <a:ext uri="{FF2B5EF4-FFF2-40B4-BE49-F238E27FC236}">
              <a16:creationId xmlns:a16="http://schemas.microsoft.com/office/drawing/2014/main" id="{00000000-0008-0000-0A00-000040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5" name="Picture 8">
          <a:extLst>
            <a:ext uri="{FF2B5EF4-FFF2-40B4-BE49-F238E27FC236}">
              <a16:creationId xmlns:a16="http://schemas.microsoft.com/office/drawing/2014/main" id="{00000000-0008-0000-0A00-000041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6" name="Picture 10">
          <a:extLst>
            <a:ext uri="{FF2B5EF4-FFF2-40B4-BE49-F238E27FC236}">
              <a16:creationId xmlns:a16="http://schemas.microsoft.com/office/drawing/2014/main" id="{00000000-0008-0000-0A00-000042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7" name="Picture 11">
          <a:extLst>
            <a:ext uri="{FF2B5EF4-FFF2-40B4-BE49-F238E27FC236}">
              <a16:creationId xmlns:a16="http://schemas.microsoft.com/office/drawing/2014/main" id="{00000000-0008-0000-0A00-000043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8" name="Picture 12">
          <a:extLst>
            <a:ext uri="{FF2B5EF4-FFF2-40B4-BE49-F238E27FC236}">
              <a16:creationId xmlns:a16="http://schemas.microsoft.com/office/drawing/2014/main" id="{00000000-0008-0000-0A00-000044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69" name="Picture 13">
          <a:extLst>
            <a:ext uri="{FF2B5EF4-FFF2-40B4-BE49-F238E27FC236}">
              <a16:creationId xmlns:a16="http://schemas.microsoft.com/office/drawing/2014/main" id="{00000000-0008-0000-0A00-000045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0" name="Picture 14">
          <a:extLst>
            <a:ext uri="{FF2B5EF4-FFF2-40B4-BE49-F238E27FC236}">
              <a16:creationId xmlns:a16="http://schemas.microsoft.com/office/drawing/2014/main" id="{00000000-0008-0000-0A00-000046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1" name="Picture 15">
          <a:extLst>
            <a:ext uri="{FF2B5EF4-FFF2-40B4-BE49-F238E27FC236}">
              <a16:creationId xmlns:a16="http://schemas.microsoft.com/office/drawing/2014/main" id="{00000000-0008-0000-0A00-000047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2" name="Picture 16">
          <a:extLst>
            <a:ext uri="{FF2B5EF4-FFF2-40B4-BE49-F238E27FC236}">
              <a16:creationId xmlns:a16="http://schemas.microsoft.com/office/drawing/2014/main" id="{00000000-0008-0000-0A00-000048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3" name="Picture 17">
          <a:extLst>
            <a:ext uri="{FF2B5EF4-FFF2-40B4-BE49-F238E27FC236}">
              <a16:creationId xmlns:a16="http://schemas.microsoft.com/office/drawing/2014/main" id="{00000000-0008-0000-0A00-000049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76074" name="Picture 18">
          <a:extLst>
            <a:ext uri="{FF2B5EF4-FFF2-40B4-BE49-F238E27FC236}">
              <a16:creationId xmlns:a16="http://schemas.microsoft.com/office/drawing/2014/main" id="{00000000-0008-0000-0A00-00004A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5" name="Picture 19">
          <a:extLst>
            <a:ext uri="{FF2B5EF4-FFF2-40B4-BE49-F238E27FC236}">
              <a16:creationId xmlns:a16="http://schemas.microsoft.com/office/drawing/2014/main" id="{00000000-0008-0000-0A00-00004B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6" name="Picture 20">
          <a:extLst>
            <a:ext uri="{FF2B5EF4-FFF2-40B4-BE49-F238E27FC236}">
              <a16:creationId xmlns:a16="http://schemas.microsoft.com/office/drawing/2014/main" id="{00000000-0008-0000-0A00-00004C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7" name="Picture 21">
          <a:extLst>
            <a:ext uri="{FF2B5EF4-FFF2-40B4-BE49-F238E27FC236}">
              <a16:creationId xmlns:a16="http://schemas.microsoft.com/office/drawing/2014/main" id="{00000000-0008-0000-0A00-00004D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8" name="Picture 22">
          <a:extLst>
            <a:ext uri="{FF2B5EF4-FFF2-40B4-BE49-F238E27FC236}">
              <a16:creationId xmlns:a16="http://schemas.microsoft.com/office/drawing/2014/main" id="{00000000-0008-0000-0A00-00004E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79" name="Picture 23">
          <a:extLst>
            <a:ext uri="{FF2B5EF4-FFF2-40B4-BE49-F238E27FC236}">
              <a16:creationId xmlns:a16="http://schemas.microsoft.com/office/drawing/2014/main" id="{00000000-0008-0000-0A00-00004F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80" name="Picture 24">
          <a:extLst>
            <a:ext uri="{FF2B5EF4-FFF2-40B4-BE49-F238E27FC236}">
              <a16:creationId xmlns:a16="http://schemas.microsoft.com/office/drawing/2014/main" id="{00000000-0008-0000-0A00-000050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6081" name="Picture 25">
          <a:extLst>
            <a:ext uri="{FF2B5EF4-FFF2-40B4-BE49-F238E27FC236}">
              <a16:creationId xmlns:a16="http://schemas.microsoft.com/office/drawing/2014/main" id="{00000000-0008-0000-0A00-000051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7025" y="0"/>
          <a:ext cx="31718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76082" name="Picture 26">
          <a:extLst>
            <a:ext uri="{FF2B5EF4-FFF2-40B4-BE49-F238E27FC236}">
              <a16:creationId xmlns:a16="http://schemas.microsoft.com/office/drawing/2014/main" id="{00000000-0008-0000-0A00-000052C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1129" name="Picture 4">
          <a:extLst>
            <a:ext uri="{FF2B5EF4-FFF2-40B4-BE49-F238E27FC236}">
              <a16:creationId xmlns:a16="http://schemas.microsoft.com/office/drawing/2014/main" id="{00000000-0008-0000-0B00-000019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0" name="Picture 6">
          <a:extLst>
            <a:ext uri="{FF2B5EF4-FFF2-40B4-BE49-F238E27FC236}">
              <a16:creationId xmlns:a16="http://schemas.microsoft.com/office/drawing/2014/main" id="{00000000-0008-0000-0B00-00001A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1" name="Picture 8">
          <a:extLst>
            <a:ext uri="{FF2B5EF4-FFF2-40B4-BE49-F238E27FC236}">
              <a16:creationId xmlns:a16="http://schemas.microsoft.com/office/drawing/2014/main" id="{00000000-0008-0000-0B00-00001B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2" name="Picture 10">
          <a:extLst>
            <a:ext uri="{FF2B5EF4-FFF2-40B4-BE49-F238E27FC236}">
              <a16:creationId xmlns:a16="http://schemas.microsoft.com/office/drawing/2014/main" id="{00000000-0008-0000-0B00-00001C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3" name="Picture 11">
          <a:extLst>
            <a:ext uri="{FF2B5EF4-FFF2-40B4-BE49-F238E27FC236}">
              <a16:creationId xmlns:a16="http://schemas.microsoft.com/office/drawing/2014/main" id="{00000000-0008-0000-0B00-00001D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4" name="Picture 12">
          <a:extLst>
            <a:ext uri="{FF2B5EF4-FFF2-40B4-BE49-F238E27FC236}">
              <a16:creationId xmlns:a16="http://schemas.microsoft.com/office/drawing/2014/main" id="{00000000-0008-0000-0B00-00001E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5" name="Picture 13">
          <a:extLst>
            <a:ext uri="{FF2B5EF4-FFF2-40B4-BE49-F238E27FC236}">
              <a16:creationId xmlns:a16="http://schemas.microsoft.com/office/drawing/2014/main" id="{00000000-0008-0000-0B00-00001F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6" name="Picture 14">
          <a:extLst>
            <a:ext uri="{FF2B5EF4-FFF2-40B4-BE49-F238E27FC236}">
              <a16:creationId xmlns:a16="http://schemas.microsoft.com/office/drawing/2014/main" id="{00000000-0008-0000-0B00-000020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7" name="Picture 15">
          <a:extLst>
            <a:ext uri="{FF2B5EF4-FFF2-40B4-BE49-F238E27FC236}">
              <a16:creationId xmlns:a16="http://schemas.microsoft.com/office/drawing/2014/main" id="{00000000-0008-0000-0B00-000021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8" name="Picture 16">
          <a:extLst>
            <a:ext uri="{FF2B5EF4-FFF2-40B4-BE49-F238E27FC236}">
              <a16:creationId xmlns:a16="http://schemas.microsoft.com/office/drawing/2014/main" id="{00000000-0008-0000-0B00-000022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39" name="Picture 17">
          <a:extLst>
            <a:ext uri="{FF2B5EF4-FFF2-40B4-BE49-F238E27FC236}">
              <a16:creationId xmlns:a16="http://schemas.microsoft.com/office/drawing/2014/main" id="{00000000-0008-0000-0B00-000023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0" name="Picture 18">
          <a:extLst>
            <a:ext uri="{FF2B5EF4-FFF2-40B4-BE49-F238E27FC236}">
              <a16:creationId xmlns:a16="http://schemas.microsoft.com/office/drawing/2014/main" id="{00000000-0008-0000-0B00-000024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1" name="Picture 19">
          <a:extLst>
            <a:ext uri="{FF2B5EF4-FFF2-40B4-BE49-F238E27FC236}">
              <a16:creationId xmlns:a16="http://schemas.microsoft.com/office/drawing/2014/main" id="{00000000-0008-0000-0B00-000025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2" name="Picture 20">
          <a:extLst>
            <a:ext uri="{FF2B5EF4-FFF2-40B4-BE49-F238E27FC236}">
              <a16:creationId xmlns:a16="http://schemas.microsoft.com/office/drawing/2014/main" id="{00000000-0008-0000-0B00-000026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3" name="Picture 21">
          <a:extLst>
            <a:ext uri="{FF2B5EF4-FFF2-40B4-BE49-F238E27FC236}">
              <a16:creationId xmlns:a16="http://schemas.microsoft.com/office/drawing/2014/main" id="{00000000-0008-0000-0B00-000027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4" name="Picture 22">
          <a:extLst>
            <a:ext uri="{FF2B5EF4-FFF2-40B4-BE49-F238E27FC236}">
              <a16:creationId xmlns:a16="http://schemas.microsoft.com/office/drawing/2014/main" id="{00000000-0008-0000-0B00-000028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5" name="Picture 23">
          <a:extLst>
            <a:ext uri="{FF2B5EF4-FFF2-40B4-BE49-F238E27FC236}">
              <a16:creationId xmlns:a16="http://schemas.microsoft.com/office/drawing/2014/main" id="{00000000-0008-0000-0B00-000029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6" name="Picture 24">
          <a:extLst>
            <a:ext uri="{FF2B5EF4-FFF2-40B4-BE49-F238E27FC236}">
              <a16:creationId xmlns:a16="http://schemas.microsoft.com/office/drawing/2014/main" id="{00000000-0008-0000-0B00-00002A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7" name="Picture 25">
          <a:extLst>
            <a:ext uri="{FF2B5EF4-FFF2-40B4-BE49-F238E27FC236}">
              <a16:creationId xmlns:a16="http://schemas.microsoft.com/office/drawing/2014/main" id="{00000000-0008-0000-0B00-00002B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8" name="Picture 26">
          <a:extLst>
            <a:ext uri="{FF2B5EF4-FFF2-40B4-BE49-F238E27FC236}">
              <a16:creationId xmlns:a16="http://schemas.microsoft.com/office/drawing/2014/main" id="{00000000-0008-0000-0B00-00002C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49" name="Picture 27">
          <a:extLst>
            <a:ext uri="{FF2B5EF4-FFF2-40B4-BE49-F238E27FC236}">
              <a16:creationId xmlns:a16="http://schemas.microsoft.com/office/drawing/2014/main" id="{00000000-0008-0000-0B00-00002D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50" name="Picture 28">
          <a:extLst>
            <a:ext uri="{FF2B5EF4-FFF2-40B4-BE49-F238E27FC236}">
              <a16:creationId xmlns:a16="http://schemas.microsoft.com/office/drawing/2014/main" id="{00000000-0008-0000-0B00-00002E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151" name="Picture 29">
          <a:extLst>
            <a:ext uri="{FF2B5EF4-FFF2-40B4-BE49-F238E27FC236}">
              <a16:creationId xmlns:a16="http://schemas.microsoft.com/office/drawing/2014/main" id="{00000000-0008-0000-0B00-00002F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1152" name="Picture 30">
          <a:extLst>
            <a:ext uri="{FF2B5EF4-FFF2-40B4-BE49-F238E27FC236}">
              <a16:creationId xmlns:a16="http://schemas.microsoft.com/office/drawing/2014/main" id="{00000000-0008-0000-0B00-00003005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46664" name="Picture 4">
          <a:extLst>
            <a:ext uri="{FF2B5EF4-FFF2-40B4-BE49-F238E27FC236}">
              <a16:creationId xmlns:a16="http://schemas.microsoft.com/office/drawing/2014/main" id="{00000000-0008-0000-0C00-000068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65" name="Picture 6">
          <a:extLst>
            <a:ext uri="{FF2B5EF4-FFF2-40B4-BE49-F238E27FC236}">
              <a16:creationId xmlns:a16="http://schemas.microsoft.com/office/drawing/2014/main" id="{00000000-0008-0000-0C00-000069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66" name="Picture 8">
          <a:extLst>
            <a:ext uri="{FF2B5EF4-FFF2-40B4-BE49-F238E27FC236}">
              <a16:creationId xmlns:a16="http://schemas.microsoft.com/office/drawing/2014/main" id="{00000000-0008-0000-0C00-00006A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67" name="Picture 10">
          <a:extLst>
            <a:ext uri="{FF2B5EF4-FFF2-40B4-BE49-F238E27FC236}">
              <a16:creationId xmlns:a16="http://schemas.microsoft.com/office/drawing/2014/main" id="{00000000-0008-0000-0C00-00006B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68" name="Picture 11">
          <a:extLst>
            <a:ext uri="{FF2B5EF4-FFF2-40B4-BE49-F238E27FC236}">
              <a16:creationId xmlns:a16="http://schemas.microsoft.com/office/drawing/2014/main" id="{00000000-0008-0000-0C00-00006C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69" name="Picture 12">
          <a:extLst>
            <a:ext uri="{FF2B5EF4-FFF2-40B4-BE49-F238E27FC236}">
              <a16:creationId xmlns:a16="http://schemas.microsoft.com/office/drawing/2014/main" id="{00000000-0008-0000-0C00-00006D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0" name="Picture 13">
          <a:extLst>
            <a:ext uri="{FF2B5EF4-FFF2-40B4-BE49-F238E27FC236}">
              <a16:creationId xmlns:a16="http://schemas.microsoft.com/office/drawing/2014/main" id="{00000000-0008-0000-0C00-00006E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1" name="Picture 14">
          <a:extLst>
            <a:ext uri="{FF2B5EF4-FFF2-40B4-BE49-F238E27FC236}">
              <a16:creationId xmlns:a16="http://schemas.microsoft.com/office/drawing/2014/main" id="{00000000-0008-0000-0C00-00006F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2" name="Picture 15">
          <a:extLst>
            <a:ext uri="{FF2B5EF4-FFF2-40B4-BE49-F238E27FC236}">
              <a16:creationId xmlns:a16="http://schemas.microsoft.com/office/drawing/2014/main" id="{00000000-0008-0000-0C00-000070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3" name="Picture 16">
          <a:extLst>
            <a:ext uri="{FF2B5EF4-FFF2-40B4-BE49-F238E27FC236}">
              <a16:creationId xmlns:a16="http://schemas.microsoft.com/office/drawing/2014/main" id="{00000000-0008-0000-0C00-000071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4" name="Picture 17">
          <a:extLst>
            <a:ext uri="{FF2B5EF4-FFF2-40B4-BE49-F238E27FC236}">
              <a16:creationId xmlns:a16="http://schemas.microsoft.com/office/drawing/2014/main" id="{00000000-0008-0000-0C00-000072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5" name="Picture 18">
          <a:extLst>
            <a:ext uri="{FF2B5EF4-FFF2-40B4-BE49-F238E27FC236}">
              <a16:creationId xmlns:a16="http://schemas.microsoft.com/office/drawing/2014/main" id="{00000000-0008-0000-0C00-000073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6" name="Picture 19">
          <a:extLst>
            <a:ext uri="{FF2B5EF4-FFF2-40B4-BE49-F238E27FC236}">
              <a16:creationId xmlns:a16="http://schemas.microsoft.com/office/drawing/2014/main" id="{00000000-0008-0000-0C00-000074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7" name="Picture 20">
          <a:extLst>
            <a:ext uri="{FF2B5EF4-FFF2-40B4-BE49-F238E27FC236}">
              <a16:creationId xmlns:a16="http://schemas.microsoft.com/office/drawing/2014/main" id="{00000000-0008-0000-0C00-000075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6678" name="Picture 21">
          <a:extLst>
            <a:ext uri="{FF2B5EF4-FFF2-40B4-BE49-F238E27FC236}">
              <a16:creationId xmlns:a16="http://schemas.microsoft.com/office/drawing/2014/main" id="{00000000-0008-0000-0C00-000076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46679" name="Picture 22">
          <a:extLst>
            <a:ext uri="{FF2B5EF4-FFF2-40B4-BE49-F238E27FC236}">
              <a16:creationId xmlns:a16="http://schemas.microsoft.com/office/drawing/2014/main" id="{00000000-0008-0000-0C00-00007757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2643" name="Picture 1">
          <a:extLst>
            <a:ext uri="{FF2B5EF4-FFF2-40B4-BE49-F238E27FC236}">
              <a16:creationId xmlns:a16="http://schemas.microsoft.com/office/drawing/2014/main" id="{00000000-0008-0000-0D00-0000D3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4" name="Picture 2">
          <a:extLst>
            <a:ext uri="{FF2B5EF4-FFF2-40B4-BE49-F238E27FC236}">
              <a16:creationId xmlns:a16="http://schemas.microsoft.com/office/drawing/2014/main" id="{00000000-0008-0000-0D00-0000D4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5" name="Picture 3">
          <a:extLst>
            <a:ext uri="{FF2B5EF4-FFF2-40B4-BE49-F238E27FC236}">
              <a16:creationId xmlns:a16="http://schemas.microsoft.com/office/drawing/2014/main" id="{00000000-0008-0000-0D00-0000D5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6" name="Picture 4">
          <a:extLst>
            <a:ext uri="{FF2B5EF4-FFF2-40B4-BE49-F238E27FC236}">
              <a16:creationId xmlns:a16="http://schemas.microsoft.com/office/drawing/2014/main" id="{00000000-0008-0000-0D00-0000D6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7" name="Picture 5">
          <a:extLst>
            <a:ext uri="{FF2B5EF4-FFF2-40B4-BE49-F238E27FC236}">
              <a16:creationId xmlns:a16="http://schemas.microsoft.com/office/drawing/2014/main" id="{00000000-0008-0000-0D00-0000D7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8" name="Picture 6">
          <a:extLst>
            <a:ext uri="{FF2B5EF4-FFF2-40B4-BE49-F238E27FC236}">
              <a16:creationId xmlns:a16="http://schemas.microsoft.com/office/drawing/2014/main" id="{00000000-0008-0000-0D00-0000D8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49" name="Picture 7">
          <a:extLst>
            <a:ext uri="{FF2B5EF4-FFF2-40B4-BE49-F238E27FC236}">
              <a16:creationId xmlns:a16="http://schemas.microsoft.com/office/drawing/2014/main" id="{00000000-0008-0000-0D00-0000D9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50" name="Picture 8">
          <a:extLst>
            <a:ext uri="{FF2B5EF4-FFF2-40B4-BE49-F238E27FC236}">
              <a16:creationId xmlns:a16="http://schemas.microsoft.com/office/drawing/2014/main" id="{00000000-0008-0000-0D00-0000DA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51" name="Picture 9">
          <a:extLst>
            <a:ext uri="{FF2B5EF4-FFF2-40B4-BE49-F238E27FC236}">
              <a16:creationId xmlns:a16="http://schemas.microsoft.com/office/drawing/2014/main" id="{00000000-0008-0000-0D00-0000DB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2652" name="Picture 10">
          <a:extLst>
            <a:ext uri="{FF2B5EF4-FFF2-40B4-BE49-F238E27FC236}">
              <a16:creationId xmlns:a16="http://schemas.microsoft.com/office/drawing/2014/main" id="{00000000-0008-0000-0D00-0000DC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2653" name="Picture 11">
          <a:extLst>
            <a:ext uri="{FF2B5EF4-FFF2-40B4-BE49-F238E27FC236}">
              <a16:creationId xmlns:a16="http://schemas.microsoft.com/office/drawing/2014/main" id="{00000000-0008-0000-0D00-0000DD9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3667" name="Picture 1">
          <a:extLst>
            <a:ext uri="{FF2B5EF4-FFF2-40B4-BE49-F238E27FC236}">
              <a16:creationId xmlns:a16="http://schemas.microsoft.com/office/drawing/2014/main" id="{00000000-0008-0000-0E00-0000D3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68" name="Picture 2">
          <a:extLst>
            <a:ext uri="{FF2B5EF4-FFF2-40B4-BE49-F238E27FC236}">
              <a16:creationId xmlns:a16="http://schemas.microsoft.com/office/drawing/2014/main" id="{00000000-0008-0000-0E00-0000D4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69" name="Picture 3">
          <a:extLst>
            <a:ext uri="{FF2B5EF4-FFF2-40B4-BE49-F238E27FC236}">
              <a16:creationId xmlns:a16="http://schemas.microsoft.com/office/drawing/2014/main" id="{00000000-0008-0000-0E00-0000D5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0" name="Picture 4">
          <a:extLst>
            <a:ext uri="{FF2B5EF4-FFF2-40B4-BE49-F238E27FC236}">
              <a16:creationId xmlns:a16="http://schemas.microsoft.com/office/drawing/2014/main" id="{00000000-0008-0000-0E00-0000D6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1" name="Picture 5">
          <a:extLst>
            <a:ext uri="{FF2B5EF4-FFF2-40B4-BE49-F238E27FC236}">
              <a16:creationId xmlns:a16="http://schemas.microsoft.com/office/drawing/2014/main" id="{00000000-0008-0000-0E00-0000D7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2" name="Picture 6">
          <a:extLst>
            <a:ext uri="{FF2B5EF4-FFF2-40B4-BE49-F238E27FC236}">
              <a16:creationId xmlns:a16="http://schemas.microsoft.com/office/drawing/2014/main" id="{00000000-0008-0000-0E00-0000D8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3" name="Picture 7">
          <a:extLst>
            <a:ext uri="{FF2B5EF4-FFF2-40B4-BE49-F238E27FC236}">
              <a16:creationId xmlns:a16="http://schemas.microsoft.com/office/drawing/2014/main" id="{00000000-0008-0000-0E00-0000D9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4" name="Picture 8">
          <a:extLst>
            <a:ext uri="{FF2B5EF4-FFF2-40B4-BE49-F238E27FC236}">
              <a16:creationId xmlns:a16="http://schemas.microsoft.com/office/drawing/2014/main" id="{00000000-0008-0000-0E00-0000DA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5" name="Picture 9">
          <a:extLst>
            <a:ext uri="{FF2B5EF4-FFF2-40B4-BE49-F238E27FC236}">
              <a16:creationId xmlns:a16="http://schemas.microsoft.com/office/drawing/2014/main" id="{00000000-0008-0000-0E00-0000DB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3676" name="Picture 10">
          <a:extLst>
            <a:ext uri="{FF2B5EF4-FFF2-40B4-BE49-F238E27FC236}">
              <a16:creationId xmlns:a16="http://schemas.microsoft.com/office/drawing/2014/main" id="{00000000-0008-0000-0E00-0000DC9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619125</xdr:colOff>
      <xdr:row>1</xdr:row>
      <xdr:rowOff>28575</xdr:rowOff>
    </xdr:from>
    <xdr:to>
      <xdr:col>8</xdr:col>
      <xdr:colOff>542925</xdr:colOff>
      <xdr:row>18</xdr:row>
      <xdr:rowOff>0</xdr:rowOff>
    </xdr:to>
    <xdr:pic>
      <xdr:nvPicPr>
        <xdr:cNvPr id="13" name="Picture 6">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05225" y="209550"/>
          <a:ext cx="235267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4691" name="Picture 1">
          <a:extLst>
            <a:ext uri="{FF2B5EF4-FFF2-40B4-BE49-F238E27FC236}">
              <a16:creationId xmlns:a16="http://schemas.microsoft.com/office/drawing/2014/main" id="{00000000-0008-0000-0F00-0000D3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2" name="Picture 2">
          <a:extLst>
            <a:ext uri="{FF2B5EF4-FFF2-40B4-BE49-F238E27FC236}">
              <a16:creationId xmlns:a16="http://schemas.microsoft.com/office/drawing/2014/main" id="{00000000-0008-0000-0F00-0000D4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3" name="Picture 3">
          <a:extLst>
            <a:ext uri="{FF2B5EF4-FFF2-40B4-BE49-F238E27FC236}">
              <a16:creationId xmlns:a16="http://schemas.microsoft.com/office/drawing/2014/main" id="{00000000-0008-0000-0F00-0000D5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4" name="Picture 4">
          <a:extLst>
            <a:ext uri="{FF2B5EF4-FFF2-40B4-BE49-F238E27FC236}">
              <a16:creationId xmlns:a16="http://schemas.microsoft.com/office/drawing/2014/main" id="{00000000-0008-0000-0F00-0000D6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5" name="Picture 5">
          <a:extLst>
            <a:ext uri="{FF2B5EF4-FFF2-40B4-BE49-F238E27FC236}">
              <a16:creationId xmlns:a16="http://schemas.microsoft.com/office/drawing/2014/main" id="{00000000-0008-0000-0F00-0000D7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6" name="Picture 6">
          <a:extLst>
            <a:ext uri="{FF2B5EF4-FFF2-40B4-BE49-F238E27FC236}">
              <a16:creationId xmlns:a16="http://schemas.microsoft.com/office/drawing/2014/main" id="{00000000-0008-0000-0F00-0000D8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7" name="Picture 7">
          <a:extLst>
            <a:ext uri="{FF2B5EF4-FFF2-40B4-BE49-F238E27FC236}">
              <a16:creationId xmlns:a16="http://schemas.microsoft.com/office/drawing/2014/main" id="{00000000-0008-0000-0F00-0000D9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8" name="Picture 8">
          <a:extLst>
            <a:ext uri="{FF2B5EF4-FFF2-40B4-BE49-F238E27FC236}">
              <a16:creationId xmlns:a16="http://schemas.microsoft.com/office/drawing/2014/main" id="{00000000-0008-0000-0F00-0000DA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699" name="Picture 9">
          <a:extLst>
            <a:ext uri="{FF2B5EF4-FFF2-40B4-BE49-F238E27FC236}">
              <a16:creationId xmlns:a16="http://schemas.microsoft.com/office/drawing/2014/main" id="{00000000-0008-0000-0F00-0000DB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4700" name="Picture 10">
          <a:extLst>
            <a:ext uri="{FF2B5EF4-FFF2-40B4-BE49-F238E27FC236}">
              <a16:creationId xmlns:a16="http://schemas.microsoft.com/office/drawing/2014/main" id="{00000000-0008-0000-0F00-0000DC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4701" name="Picture 11">
          <a:extLst>
            <a:ext uri="{FF2B5EF4-FFF2-40B4-BE49-F238E27FC236}">
              <a16:creationId xmlns:a16="http://schemas.microsoft.com/office/drawing/2014/main" id="{00000000-0008-0000-0F00-0000DD9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5715" name="Picture 1">
          <a:extLst>
            <a:ext uri="{FF2B5EF4-FFF2-40B4-BE49-F238E27FC236}">
              <a16:creationId xmlns:a16="http://schemas.microsoft.com/office/drawing/2014/main" id="{00000000-0008-0000-1000-0000D3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16" name="Picture 2">
          <a:extLst>
            <a:ext uri="{FF2B5EF4-FFF2-40B4-BE49-F238E27FC236}">
              <a16:creationId xmlns:a16="http://schemas.microsoft.com/office/drawing/2014/main" id="{00000000-0008-0000-1000-0000D4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17" name="Picture 3">
          <a:extLst>
            <a:ext uri="{FF2B5EF4-FFF2-40B4-BE49-F238E27FC236}">
              <a16:creationId xmlns:a16="http://schemas.microsoft.com/office/drawing/2014/main" id="{00000000-0008-0000-1000-0000D5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18" name="Picture 4">
          <a:extLst>
            <a:ext uri="{FF2B5EF4-FFF2-40B4-BE49-F238E27FC236}">
              <a16:creationId xmlns:a16="http://schemas.microsoft.com/office/drawing/2014/main" id="{00000000-0008-0000-1000-0000D6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19" name="Picture 5">
          <a:extLst>
            <a:ext uri="{FF2B5EF4-FFF2-40B4-BE49-F238E27FC236}">
              <a16:creationId xmlns:a16="http://schemas.microsoft.com/office/drawing/2014/main" id="{00000000-0008-0000-1000-0000D7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20" name="Picture 6">
          <a:extLst>
            <a:ext uri="{FF2B5EF4-FFF2-40B4-BE49-F238E27FC236}">
              <a16:creationId xmlns:a16="http://schemas.microsoft.com/office/drawing/2014/main" id="{00000000-0008-0000-1000-0000D8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21" name="Picture 7">
          <a:extLst>
            <a:ext uri="{FF2B5EF4-FFF2-40B4-BE49-F238E27FC236}">
              <a16:creationId xmlns:a16="http://schemas.microsoft.com/office/drawing/2014/main" id="{00000000-0008-0000-1000-0000D9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22" name="Picture 8">
          <a:extLst>
            <a:ext uri="{FF2B5EF4-FFF2-40B4-BE49-F238E27FC236}">
              <a16:creationId xmlns:a16="http://schemas.microsoft.com/office/drawing/2014/main" id="{00000000-0008-0000-1000-0000DA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23" name="Picture 9">
          <a:extLst>
            <a:ext uri="{FF2B5EF4-FFF2-40B4-BE49-F238E27FC236}">
              <a16:creationId xmlns:a16="http://schemas.microsoft.com/office/drawing/2014/main" id="{00000000-0008-0000-1000-0000DB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5724" name="Picture 10">
          <a:extLst>
            <a:ext uri="{FF2B5EF4-FFF2-40B4-BE49-F238E27FC236}">
              <a16:creationId xmlns:a16="http://schemas.microsoft.com/office/drawing/2014/main" id="{00000000-0008-0000-1000-0000DC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5725" name="Picture 11">
          <a:extLst>
            <a:ext uri="{FF2B5EF4-FFF2-40B4-BE49-F238E27FC236}">
              <a16:creationId xmlns:a16="http://schemas.microsoft.com/office/drawing/2014/main" id="{00000000-0008-0000-1000-0000DDA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6739" name="Picture 1">
          <a:extLst>
            <a:ext uri="{FF2B5EF4-FFF2-40B4-BE49-F238E27FC236}">
              <a16:creationId xmlns:a16="http://schemas.microsoft.com/office/drawing/2014/main" id="{00000000-0008-0000-1100-0000D3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0" name="Picture 2">
          <a:extLst>
            <a:ext uri="{FF2B5EF4-FFF2-40B4-BE49-F238E27FC236}">
              <a16:creationId xmlns:a16="http://schemas.microsoft.com/office/drawing/2014/main" id="{00000000-0008-0000-1100-0000D4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1" name="Picture 3">
          <a:extLst>
            <a:ext uri="{FF2B5EF4-FFF2-40B4-BE49-F238E27FC236}">
              <a16:creationId xmlns:a16="http://schemas.microsoft.com/office/drawing/2014/main" id="{00000000-0008-0000-1100-0000D5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2" name="Picture 4">
          <a:extLst>
            <a:ext uri="{FF2B5EF4-FFF2-40B4-BE49-F238E27FC236}">
              <a16:creationId xmlns:a16="http://schemas.microsoft.com/office/drawing/2014/main" id="{00000000-0008-0000-1100-0000D6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3" name="Picture 5">
          <a:extLst>
            <a:ext uri="{FF2B5EF4-FFF2-40B4-BE49-F238E27FC236}">
              <a16:creationId xmlns:a16="http://schemas.microsoft.com/office/drawing/2014/main" id="{00000000-0008-0000-1100-0000D7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4" name="Picture 6">
          <a:extLst>
            <a:ext uri="{FF2B5EF4-FFF2-40B4-BE49-F238E27FC236}">
              <a16:creationId xmlns:a16="http://schemas.microsoft.com/office/drawing/2014/main" id="{00000000-0008-0000-1100-0000D8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5" name="Picture 7">
          <a:extLst>
            <a:ext uri="{FF2B5EF4-FFF2-40B4-BE49-F238E27FC236}">
              <a16:creationId xmlns:a16="http://schemas.microsoft.com/office/drawing/2014/main" id="{00000000-0008-0000-1100-0000D9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6" name="Picture 8">
          <a:extLst>
            <a:ext uri="{FF2B5EF4-FFF2-40B4-BE49-F238E27FC236}">
              <a16:creationId xmlns:a16="http://schemas.microsoft.com/office/drawing/2014/main" id="{00000000-0008-0000-1100-0000DA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7" name="Picture 9">
          <a:extLst>
            <a:ext uri="{FF2B5EF4-FFF2-40B4-BE49-F238E27FC236}">
              <a16:creationId xmlns:a16="http://schemas.microsoft.com/office/drawing/2014/main" id="{00000000-0008-0000-1100-0000DB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6748" name="Picture 10">
          <a:extLst>
            <a:ext uri="{FF2B5EF4-FFF2-40B4-BE49-F238E27FC236}">
              <a16:creationId xmlns:a16="http://schemas.microsoft.com/office/drawing/2014/main" id="{00000000-0008-0000-1100-0000DC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6749" name="Picture 11">
          <a:extLst>
            <a:ext uri="{FF2B5EF4-FFF2-40B4-BE49-F238E27FC236}">
              <a16:creationId xmlns:a16="http://schemas.microsoft.com/office/drawing/2014/main" id="{00000000-0008-0000-1100-0000DDA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67763" name="Picture 1">
          <a:extLst>
            <a:ext uri="{FF2B5EF4-FFF2-40B4-BE49-F238E27FC236}">
              <a16:creationId xmlns:a16="http://schemas.microsoft.com/office/drawing/2014/main" id="{00000000-0008-0000-1200-0000D3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4" name="Picture 2">
          <a:extLst>
            <a:ext uri="{FF2B5EF4-FFF2-40B4-BE49-F238E27FC236}">
              <a16:creationId xmlns:a16="http://schemas.microsoft.com/office/drawing/2014/main" id="{00000000-0008-0000-1200-0000D4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5" name="Picture 3">
          <a:extLst>
            <a:ext uri="{FF2B5EF4-FFF2-40B4-BE49-F238E27FC236}">
              <a16:creationId xmlns:a16="http://schemas.microsoft.com/office/drawing/2014/main" id="{00000000-0008-0000-1200-0000D5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6" name="Picture 4">
          <a:extLst>
            <a:ext uri="{FF2B5EF4-FFF2-40B4-BE49-F238E27FC236}">
              <a16:creationId xmlns:a16="http://schemas.microsoft.com/office/drawing/2014/main" id="{00000000-0008-0000-1200-0000D6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7" name="Picture 5">
          <a:extLst>
            <a:ext uri="{FF2B5EF4-FFF2-40B4-BE49-F238E27FC236}">
              <a16:creationId xmlns:a16="http://schemas.microsoft.com/office/drawing/2014/main" id="{00000000-0008-0000-1200-0000D7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8" name="Picture 6">
          <a:extLst>
            <a:ext uri="{FF2B5EF4-FFF2-40B4-BE49-F238E27FC236}">
              <a16:creationId xmlns:a16="http://schemas.microsoft.com/office/drawing/2014/main" id="{00000000-0008-0000-1200-0000D8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69" name="Picture 7">
          <a:extLst>
            <a:ext uri="{FF2B5EF4-FFF2-40B4-BE49-F238E27FC236}">
              <a16:creationId xmlns:a16="http://schemas.microsoft.com/office/drawing/2014/main" id="{00000000-0008-0000-1200-0000D9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70" name="Picture 8">
          <a:extLst>
            <a:ext uri="{FF2B5EF4-FFF2-40B4-BE49-F238E27FC236}">
              <a16:creationId xmlns:a16="http://schemas.microsoft.com/office/drawing/2014/main" id="{00000000-0008-0000-1200-0000DA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71" name="Picture 9">
          <a:extLst>
            <a:ext uri="{FF2B5EF4-FFF2-40B4-BE49-F238E27FC236}">
              <a16:creationId xmlns:a16="http://schemas.microsoft.com/office/drawing/2014/main" id="{00000000-0008-0000-1200-0000DB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67772" name="Picture 10">
          <a:extLst>
            <a:ext uri="{FF2B5EF4-FFF2-40B4-BE49-F238E27FC236}">
              <a16:creationId xmlns:a16="http://schemas.microsoft.com/office/drawing/2014/main" id="{00000000-0008-0000-1200-0000DC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67773" name="Picture 11">
          <a:extLst>
            <a:ext uri="{FF2B5EF4-FFF2-40B4-BE49-F238E27FC236}">
              <a16:creationId xmlns:a16="http://schemas.microsoft.com/office/drawing/2014/main" id="{00000000-0008-0000-1200-0000DDA9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33909" name="Picture 4">
          <a:extLst>
            <a:ext uri="{FF2B5EF4-FFF2-40B4-BE49-F238E27FC236}">
              <a16:creationId xmlns:a16="http://schemas.microsoft.com/office/drawing/2014/main" id="{00000000-0008-0000-1300-0000952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33910" name="Picture 6">
          <a:extLst>
            <a:ext uri="{FF2B5EF4-FFF2-40B4-BE49-F238E27FC236}">
              <a16:creationId xmlns:a16="http://schemas.microsoft.com/office/drawing/2014/main" id="{00000000-0008-0000-1300-0000962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33911" name="Picture 8">
          <a:extLst>
            <a:ext uri="{FF2B5EF4-FFF2-40B4-BE49-F238E27FC236}">
              <a16:creationId xmlns:a16="http://schemas.microsoft.com/office/drawing/2014/main" id="{00000000-0008-0000-1300-0000972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33912" name="Picture 10">
          <a:extLst>
            <a:ext uri="{FF2B5EF4-FFF2-40B4-BE49-F238E27FC236}">
              <a16:creationId xmlns:a16="http://schemas.microsoft.com/office/drawing/2014/main" id="{00000000-0008-0000-1300-0000982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33913" name="Picture 11">
          <a:extLst>
            <a:ext uri="{FF2B5EF4-FFF2-40B4-BE49-F238E27FC236}">
              <a16:creationId xmlns:a16="http://schemas.microsoft.com/office/drawing/2014/main" id="{00000000-0008-0000-1300-00009925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47687" name="Picture 4">
          <a:extLst>
            <a:ext uri="{FF2B5EF4-FFF2-40B4-BE49-F238E27FC236}">
              <a16:creationId xmlns:a16="http://schemas.microsoft.com/office/drawing/2014/main" id="{00000000-0008-0000-1400-000067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88" name="Picture 6">
          <a:extLst>
            <a:ext uri="{FF2B5EF4-FFF2-40B4-BE49-F238E27FC236}">
              <a16:creationId xmlns:a16="http://schemas.microsoft.com/office/drawing/2014/main" id="{00000000-0008-0000-1400-000068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89" name="Picture 8">
          <a:extLst>
            <a:ext uri="{FF2B5EF4-FFF2-40B4-BE49-F238E27FC236}">
              <a16:creationId xmlns:a16="http://schemas.microsoft.com/office/drawing/2014/main" id="{00000000-0008-0000-1400-000069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0" name="Picture 10">
          <a:extLst>
            <a:ext uri="{FF2B5EF4-FFF2-40B4-BE49-F238E27FC236}">
              <a16:creationId xmlns:a16="http://schemas.microsoft.com/office/drawing/2014/main" id="{00000000-0008-0000-1400-00006A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1" name="Picture 11">
          <a:extLst>
            <a:ext uri="{FF2B5EF4-FFF2-40B4-BE49-F238E27FC236}">
              <a16:creationId xmlns:a16="http://schemas.microsoft.com/office/drawing/2014/main" id="{00000000-0008-0000-1400-00006B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2" name="Picture 12">
          <a:extLst>
            <a:ext uri="{FF2B5EF4-FFF2-40B4-BE49-F238E27FC236}">
              <a16:creationId xmlns:a16="http://schemas.microsoft.com/office/drawing/2014/main" id="{00000000-0008-0000-1400-00006C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3" name="Picture 13">
          <a:extLst>
            <a:ext uri="{FF2B5EF4-FFF2-40B4-BE49-F238E27FC236}">
              <a16:creationId xmlns:a16="http://schemas.microsoft.com/office/drawing/2014/main" id="{00000000-0008-0000-1400-00006D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4" name="Picture 14">
          <a:extLst>
            <a:ext uri="{FF2B5EF4-FFF2-40B4-BE49-F238E27FC236}">
              <a16:creationId xmlns:a16="http://schemas.microsoft.com/office/drawing/2014/main" id="{00000000-0008-0000-1400-00006E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5" name="Picture 15">
          <a:extLst>
            <a:ext uri="{FF2B5EF4-FFF2-40B4-BE49-F238E27FC236}">
              <a16:creationId xmlns:a16="http://schemas.microsoft.com/office/drawing/2014/main" id="{00000000-0008-0000-1400-00006F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6" name="Picture 16">
          <a:extLst>
            <a:ext uri="{FF2B5EF4-FFF2-40B4-BE49-F238E27FC236}">
              <a16:creationId xmlns:a16="http://schemas.microsoft.com/office/drawing/2014/main" id="{00000000-0008-0000-1400-000070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7" name="Picture 17">
          <a:extLst>
            <a:ext uri="{FF2B5EF4-FFF2-40B4-BE49-F238E27FC236}">
              <a16:creationId xmlns:a16="http://schemas.microsoft.com/office/drawing/2014/main" id="{00000000-0008-0000-1400-000071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8" name="Picture 18">
          <a:extLst>
            <a:ext uri="{FF2B5EF4-FFF2-40B4-BE49-F238E27FC236}">
              <a16:creationId xmlns:a16="http://schemas.microsoft.com/office/drawing/2014/main" id="{00000000-0008-0000-1400-000072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699" name="Picture 19">
          <a:extLst>
            <a:ext uri="{FF2B5EF4-FFF2-40B4-BE49-F238E27FC236}">
              <a16:creationId xmlns:a16="http://schemas.microsoft.com/office/drawing/2014/main" id="{00000000-0008-0000-1400-000073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700" name="Picture 20">
          <a:extLst>
            <a:ext uri="{FF2B5EF4-FFF2-40B4-BE49-F238E27FC236}">
              <a16:creationId xmlns:a16="http://schemas.microsoft.com/office/drawing/2014/main" id="{00000000-0008-0000-1400-000074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47701" name="Picture 21">
          <a:extLst>
            <a:ext uri="{FF2B5EF4-FFF2-40B4-BE49-F238E27FC236}">
              <a16:creationId xmlns:a16="http://schemas.microsoft.com/office/drawing/2014/main" id="{00000000-0008-0000-1400-000075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47702" name="Picture 22">
          <a:extLst>
            <a:ext uri="{FF2B5EF4-FFF2-40B4-BE49-F238E27FC236}">
              <a16:creationId xmlns:a16="http://schemas.microsoft.com/office/drawing/2014/main" id="{00000000-0008-0000-1400-0000765B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77087" name="Picture 4">
          <a:extLst>
            <a:ext uri="{FF2B5EF4-FFF2-40B4-BE49-F238E27FC236}">
              <a16:creationId xmlns:a16="http://schemas.microsoft.com/office/drawing/2014/main" id="{00000000-0008-0000-1500-00003F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88" name="Picture 6">
          <a:extLst>
            <a:ext uri="{FF2B5EF4-FFF2-40B4-BE49-F238E27FC236}">
              <a16:creationId xmlns:a16="http://schemas.microsoft.com/office/drawing/2014/main" id="{00000000-0008-0000-1500-000040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89" name="Picture 8">
          <a:extLst>
            <a:ext uri="{FF2B5EF4-FFF2-40B4-BE49-F238E27FC236}">
              <a16:creationId xmlns:a16="http://schemas.microsoft.com/office/drawing/2014/main" id="{00000000-0008-0000-1500-000041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0" name="Picture 10">
          <a:extLst>
            <a:ext uri="{FF2B5EF4-FFF2-40B4-BE49-F238E27FC236}">
              <a16:creationId xmlns:a16="http://schemas.microsoft.com/office/drawing/2014/main" id="{00000000-0008-0000-1500-000042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1" name="Picture 11">
          <a:extLst>
            <a:ext uri="{FF2B5EF4-FFF2-40B4-BE49-F238E27FC236}">
              <a16:creationId xmlns:a16="http://schemas.microsoft.com/office/drawing/2014/main" id="{00000000-0008-0000-1500-000043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2" name="Picture 12">
          <a:extLst>
            <a:ext uri="{FF2B5EF4-FFF2-40B4-BE49-F238E27FC236}">
              <a16:creationId xmlns:a16="http://schemas.microsoft.com/office/drawing/2014/main" id="{00000000-0008-0000-1500-000044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3" name="Picture 13">
          <a:extLst>
            <a:ext uri="{FF2B5EF4-FFF2-40B4-BE49-F238E27FC236}">
              <a16:creationId xmlns:a16="http://schemas.microsoft.com/office/drawing/2014/main" id="{00000000-0008-0000-1500-000045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4" name="Picture 14">
          <a:extLst>
            <a:ext uri="{FF2B5EF4-FFF2-40B4-BE49-F238E27FC236}">
              <a16:creationId xmlns:a16="http://schemas.microsoft.com/office/drawing/2014/main" id="{00000000-0008-0000-1500-000046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5" name="Picture 15">
          <a:extLst>
            <a:ext uri="{FF2B5EF4-FFF2-40B4-BE49-F238E27FC236}">
              <a16:creationId xmlns:a16="http://schemas.microsoft.com/office/drawing/2014/main" id="{00000000-0008-0000-1500-000047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6" name="Picture 16">
          <a:extLst>
            <a:ext uri="{FF2B5EF4-FFF2-40B4-BE49-F238E27FC236}">
              <a16:creationId xmlns:a16="http://schemas.microsoft.com/office/drawing/2014/main" id="{00000000-0008-0000-1500-000048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7" name="Picture 17">
          <a:extLst>
            <a:ext uri="{FF2B5EF4-FFF2-40B4-BE49-F238E27FC236}">
              <a16:creationId xmlns:a16="http://schemas.microsoft.com/office/drawing/2014/main" id="{00000000-0008-0000-1500-000049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8" name="Picture 18">
          <a:extLst>
            <a:ext uri="{FF2B5EF4-FFF2-40B4-BE49-F238E27FC236}">
              <a16:creationId xmlns:a16="http://schemas.microsoft.com/office/drawing/2014/main" id="{00000000-0008-0000-1500-00004A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099" name="Picture 19">
          <a:extLst>
            <a:ext uri="{FF2B5EF4-FFF2-40B4-BE49-F238E27FC236}">
              <a16:creationId xmlns:a16="http://schemas.microsoft.com/office/drawing/2014/main" id="{00000000-0008-0000-1500-00004B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0" name="Picture 20">
          <a:extLst>
            <a:ext uri="{FF2B5EF4-FFF2-40B4-BE49-F238E27FC236}">
              <a16:creationId xmlns:a16="http://schemas.microsoft.com/office/drawing/2014/main" id="{00000000-0008-0000-1500-00004C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1" name="Picture 21">
          <a:extLst>
            <a:ext uri="{FF2B5EF4-FFF2-40B4-BE49-F238E27FC236}">
              <a16:creationId xmlns:a16="http://schemas.microsoft.com/office/drawing/2014/main" id="{00000000-0008-0000-1500-00004D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2" name="Picture 22">
          <a:extLst>
            <a:ext uri="{FF2B5EF4-FFF2-40B4-BE49-F238E27FC236}">
              <a16:creationId xmlns:a16="http://schemas.microsoft.com/office/drawing/2014/main" id="{00000000-0008-0000-1500-00004E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3" name="Picture 23">
          <a:extLst>
            <a:ext uri="{FF2B5EF4-FFF2-40B4-BE49-F238E27FC236}">
              <a16:creationId xmlns:a16="http://schemas.microsoft.com/office/drawing/2014/main" id="{00000000-0008-0000-1500-00004F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4" name="Picture 24">
          <a:extLst>
            <a:ext uri="{FF2B5EF4-FFF2-40B4-BE49-F238E27FC236}">
              <a16:creationId xmlns:a16="http://schemas.microsoft.com/office/drawing/2014/main" id="{00000000-0008-0000-1500-000050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7105" name="Picture 25">
          <a:extLst>
            <a:ext uri="{FF2B5EF4-FFF2-40B4-BE49-F238E27FC236}">
              <a16:creationId xmlns:a16="http://schemas.microsoft.com/office/drawing/2014/main" id="{00000000-0008-0000-1500-000051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77106" name="Picture 26">
          <a:extLst>
            <a:ext uri="{FF2B5EF4-FFF2-40B4-BE49-F238E27FC236}">
              <a16:creationId xmlns:a16="http://schemas.microsoft.com/office/drawing/2014/main" id="{00000000-0008-0000-1500-000052C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70352" name="Picture 4">
          <a:extLst>
            <a:ext uri="{FF2B5EF4-FFF2-40B4-BE49-F238E27FC236}">
              <a16:creationId xmlns:a16="http://schemas.microsoft.com/office/drawing/2014/main" id="{00000000-0008-0000-1600-0000F0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3" name="Picture 6">
          <a:extLst>
            <a:ext uri="{FF2B5EF4-FFF2-40B4-BE49-F238E27FC236}">
              <a16:creationId xmlns:a16="http://schemas.microsoft.com/office/drawing/2014/main" id="{00000000-0008-0000-1600-0000F1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4" name="Picture 8">
          <a:extLst>
            <a:ext uri="{FF2B5EF4-FFF2-40B4-BE49-F238E27FC236}">
              <a16:creationId xmlns:a16="http://schemas.microsoft.com/office/drawing/2014/main" id="{00000000-0008-0000-1600-0000F2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5" name="Picture 10">
          <a:extLst>
            <a:ext uri="{FF2B5EF4-FFF2-40B4-BE49-F238E27FC236}">
              <a16:creationId xmlns:a16="http://schemas.microsoft.com/office/drawing/2014/main" id="{00000000-0008-0000-1600-0000F3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6" name="Picture 11">
          <a:extLst>
            <a:ext uri="{FF2B5EF4-FFF2-40B4-BE49-F238E27FC236}">
              <a16:creationId xmlns:a16="http://schemas.microsoft.com/office/drawing/2014/main" id="{00000000-0008-0000-1600-0000F4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7" name="Picture 12">
          <a:extLst>
            <a:ext uri="{FF2B5EF4-FFF2-40B4-BE49-F238E27FC236}">
              <a16:creationId xmlns:a16="http://schemas.microsoft.com/office/drawing/2014/main" id="{00000000-0008-0000-1600-0000F5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8" name="Picture 13">
          <a:extLst>
            <a:ext uri="{FF2B5EF4-FFF2-40B4-BE49-F238E27FC236}">
              <a16:creationId xmlns:a16="http://schemas.microsoft.com/office/drawing/2014/main" id="{00000000-0008-0000-1600-0000F6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59" name="Picture 14">
          <a:extLst>
            <a:ext uri="{FF2B5EF4-FFF2-40B4-BE49-F238E27FC236}">
              <a16:creationId xmlns:a16="http://schemas.microsoft.com/office/drawing/2014/main" id="{00000000-0008-0000-1600-0000F7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0" name="Picture 15">
          <a:extLst>
            <a:ext uri="{FF2B5EF4-FFF2-40B4-BE49-F238E27FC236}">
              <a16:creationId xmlns:a16="http://schemas.microsoft.com/office/drawing/2014/main" id="{00000000-0008-0000-1600-0000F8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1" name="Picture 16">
          <a:extLst>
            <a:ext uri="{FF2B5EF4-FFF2-40B4-BE49-F238E27FC236}">
              <a16:creationId xmlns:a16="http://schemas.microsoft.com/office/drawing/2014/main" id="{00000000-0008-0000-1600-0000F9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2" name="Picture 17">
          <a:extLst>
            <a:ext uri="{FF2B5EF4-FFF2-40B4-BE49-F238E27FC236}">
              <a16:creationId xmlns:a16="http://schemas.microsoft.com/office/drawing/2014/main" id="{00000000-0008-0000-1600-0000FA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3" name="Picture 18">
          <a:extLst>
            <a:ext uri="{FF2B5EF4-FFF2-40B4-BE49-F238E27FC236}">
              <a16:creationId xmlns:a16="http://schemas.microsoft.com/office/drawing/2014/main" id="{00000000-0008-0000-1600-0000FB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4" name="Picture 19">
          <a:extLst>
            <a:ext uri="{FF2B5EF4-FFF2-40B4-BE49-F238E27FC236}">
              <a16:creationId xmlns:a16="http://schemas.microsoft.com/office/drawing/2014/main" id="{00000000-0008-0000-1600-0000FC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5" name="Picture 20">
          <a:extLst>
            <a:ext uri="{FF2B5EF4-FFF2-40B4-BE49-F238E27FC236}">
              <a16:creationId xmlns:a16="http://schemas.microsoft.com/office/drawing/2014/main" id="{00000000-0008-0000-1600-0000FD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6" name="Picture 21">
          <a:extLst>
            <a:ext uri="{FF2B5EF4-FFF2-40B4-BE49-F238E27FC236}">
              <a16:creationId xmlns:a16="http://schemas.microsoft.com/office/drawing/2014/main" id="{00000000-0008-0000-1600-0000FE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0367" name="Picture 22">
          <a:extLst>
            <a:ext uri="{FF2B5EF4-FFF2-40B4-BE49-F238E27FC236}">
              <a16:creationId xmlns:a16="http://schemas.microsoft.com/office/drawing/2014/main" id="{00000000-0008-0000-1600-0000FFB3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2" name="Picture 23">
          <a:extLst>
            <a:ext uri="{FF2B5EF4-FFF2-40B4-BE49-F238E27FC236}">
              <a16:creationId xmlns:a16="http://schemas.microsoft.com/office/drawing/2014/main" id="{00000000-0008-0000-1600-000000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3" name="Picture 24">
          <a:extLst>
            <a:ext uri="{FF2B5EF4-FFF2-40B4-BE49-F238E27FC236}">
              <a16:creationId xmlns:a16="http://schemas.microsoft.com/office/drawing/2014/main" id="{00000000-0008-0000-1600-000001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4" name="Picture 25">
          <a:extLst>
            <a:ext uri="{FF2B5EF4-FFF2-40B4-BE49-F238E27FC236}">
              <a16:creationId xmlns:a16="http://schemas.microsoft.com/office/drawing/2014/main" id="{00000000-0008-0000-1600-000002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5" name="Picture 26">
          <a:extLst>
            <a:ext uri="{FF2B5EF4-FFF2-40B4-BE49-F238E27FC236}">
              <a16:creationId xmlns:a16="http://schemas.microsoft.com/office/drawing/2014/main" id="{00000000-0008-0000-1600-000003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6" name="Picture 27">
          <a:extLst>
            <a:ext uri="{FF2B5EF4-FFF2-40B4-BE49-F238E27FC236}">
              <a16:creationId xmlns:a16="http://schemas.microsoft.com/office/drawing/2014/main" id="{00000000-0008-0000-1600-000004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7" name="Picture 28">
          <a:extLst>
            <a:ext uri="{FF2B5EF4-FFF2-40B4-BE49-F238E27FC236}">
              <a16:creationId xmlns:a16="http://schemas.microsoft.com/office/drawing/2014/main" id="{00000000-0008-0000-1600-000005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8" name="Picture 29">
          <a:extLst>
            <a:ext uri="{FF2B5EF4-FFF2-40B4-BE49-F238E27FC236}">
              <a16:creationId xmlns:a16="http://schemas.microsoft.com/office/drawing/2014/main" id="{00000000-0008-0000-1600-000006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999" name="Picture 30">
          <a:extLst>
            <a:ext uri="{FF2B5EF4-FFF2-40B4-BE49-F238E27FC236}">
              <a16:creationId xmlns:a16="http://schemas.microsoft.com/office/drawing/2014/main" id="{00000000-0008-0000-1600-000007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7000" name="Picture 31">
          <a:extLst>
            <a:ext uri="{FF2B5EF4-FFF2-40B4-BE49-F238E27FC236}">
              <a16:creationId xmlns:a16="http://schemas.microsoft.com/office/drawing/2014/main" id="{00000000-0008-0000-1600-000008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7001" name="Picture 32">
          <a:extLst>
            <a:ext uri="{FF2B5EF4-FFF2-40B4-BE49-F238E27FC236}">
              <a16:creationId xmlns:a16="http://schemas.microsoft.com/office/drawing/2014/main" id="{00000000-0008-0000-1600-000009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7002" name="Picture 33">
          <a:extLst>
            <a:ext uri="{FF2B5EF4-FFF2-40B4-BE49-F238E27FC236}">
              <a16:creationId xmlns:a16="http://schemas.microsoft.com/office/drawing/2014/main" id="{00000000-0008-0000-1600-00000A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7003" name="Picture 34">
          <a:extLst>
            <a:ext uri="{FF2B5EF4-FFF2-40B4-BE49-F238E27FC236}">
              <a16:creationId xmlns:a16="http://schemas.microsoft.com/office/drawing/2014/main" id="{00000000-0008-0000-1600-00000B1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1925" name="Picture 4">
          <a:extLst>
            <a:ext uri="{FF2B5EF4-FFF2-40B4-BE49-F238E27FC236}">
              <a16:creationId xmlns:a16="http://schemas.microsoft.com/office/drawing/2014/main" id="{00000000-0008-0000-1700-000035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26" name="Picture 6">
          <a:extLst>
            <a:ext uri="{FF2B5EF4-FFF2-40B4-BE49-F238E27FC236}">
              <a16:creationId xmlns:a16="http://schemas.microsoft.com/office/drawing/2014/main" id="{00000000-0008-0000-1700-000036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27" name="Picture 8">
          <a:extLst>
            <a:ext uri="{FF2B5EF4-FFF2-40B4-BE49-F238E27FC236}">
              <a16:creationId xmlns:a16="http://schemas.microsoft.com/office/drawing/2014/main" id="{00000000-0008-0000-1700-000037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28" name="Picture 10">
          <a:extLst>
            <a:ext uri="{FF2B5EF4-FFF2-40B4-BE49-F238E27FC236}">
              <a16:creationId xmlns:a16="http://schemas.microsoft.com/office/drawing/2014/main" id="{00000000-0008-0000-1700-000038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29" name="Picture 12">
          <a:extLst>
            <a:ext uri="{FF2B5EF4-FFF2-40B4-BE49-F238E27FC236}">
              <a16:creationId xmlns:a16="http://schemas.microsoft.com/office/drawing/2014/main" id="{00000000-0008-0000-1700-000039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0" name="Picture 14">
          <a:extLst>
            <a:ext uri="{FF2B5EF4-FFF2-40B4-BE49-F238E27FC236}">
              <a16:creationId xmlns:a16="http://schemas.microsoft.com/office/drawing/2014/main" id="{00000000-0008-0000-1700-00003A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1" name="Picture 15">
          <a:extLst>
            <a:ext uri="{FF2B5EF4-FFF2-40B4-BE49-F238E27FC236}">
              <a16:creationId xmlns:a16="http://schemas.microsoft.com/office/drawing/2014/main" id="{00000000-0008-0000-1700-00003B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2" name="Picture 16">
          <a:extLst>
            <a:ext uri="{FF2B5EF4-FFF2-40B4-BE49-F238E27FC236}">
              <a16:creationId xmlns:a16="http://schemas.microsoft.com/office/drawing/2014/main" id="{00000000-0008-0000-1700-00003C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3" name="Picture 17">
          <a:extLst>
            <a:ext uri="{FF2B5EF4-FFF2-40B4-BE49-F238E27FC236}">
              <a16:creationId xmlns:a16="http://schemas.microsoft.com/office/drawing/2014/main" id="{00000000-0008-0000-1700-00003D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4" name="Picture 18">
          <a:extLst>
            <a:ext uri="{FF2B5EF4-FFF2-40B4-BE49-F238E27FC236}">
              <a16:creationId xmlns:a16="http://schemas.microsoft.com/office/drawing/2014/main" id="{00000000-0008-0000-1700-00003E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5" name="Picture 19">
          <a:extLst>
            <a:ext uri="{FF2B5EF4-FFF2-40B4-BE49-F238E27FC236}">
              <a16:creationId xmlns:a16="http://schemas.microsoft.com/office/drawing/2014/main" id="{00000000-0008-0000-1700-00003F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6" name="Picture 20">
          <a:extLst>
            <a:ext uri="{FF2B5EF4-FFF2-40B4-BE49-F238E27FC236}">
              <a16:creationId xmlns:a16="http://schemas.microsoft.com/office/drawing/2014/main" id="{00000000-0008-0000-1700-000040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7" name="Picture 21">
          <a:extLst>
            <a:ext uri="{FF2B5EF4-FFF2-40B4-BE49-F238E27FC236}">
              <a16:creationId xmlns:a16="http://schemas.microsoft.com/office/drawing/2014/main" id="{00000000-0008-0000-1700-000041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8" name="Picture 22">
          <a:extLst>
            <a:ext uri="{FF2B5EF4-FFF2-40B4-BE49-F238E27FC236}">
              <a16:creationId xmlns:a16="http://schemas.microsoft.com/office/drawing/2014/main" id="{00000000-0008-0000-1700-000042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39" name="Picture 23">
          <a:extLst>
            <a:ext uri="{FF2B5EF4-FFF2-40B4-BE49-F238E27FC236}">
              <a16:creationId xmlns:a16="http://schemas.microsoft.com/office/drawing/2014/main" id="{00000000-0008-0000-1700-000043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0" name="Picture 24">
          <a:extLst>
            <a:ext uri="{FF2B5EF4-FFF2-40B4-BE49-F238E27FC236}">
              <a16:creationId xmlns:a16="http://schemas.microsoft.com/office/drawing/2014/main" id="{00000000-0008-0000-1700-000044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1" name="Picture 25">
          <a:extLst>
            <a:ext uri="{FF2B5EF4-FFF2-40B4-BE49-F238E27FC236}">
              <a16:creationId xmlns:a16="http://schemas.microsoft.com/office/drawing/2014/main" id="{00000000-0008-0000-1700-000045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2" name="Picture 26">
          <a:extLst>
            <a:ext uri="{FF2B5EF4-FFF2-40B4-BE49-F238E27FC236}">
              <a16:creationId xmlns:a16="http://schemas.microsoft.com/office/drawing/2014/main" id="{00000000-0008-0000-1700-000046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3" name="Picture 27">
          <a:extLst>
            <a:ext uri="{FF2B5EF4-FFF2-40B4-BE49-F238E27FC236}">
              <a16:creationId xmlns:a16="http://schemas.microsoft.com/office/drawing/2014/main" id="{00000000-0008-0000-1700-000047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4" name="Picture 28">
          <a:extLst>
            <a:ext uri="{FF2B5EF4-FFF2-40B4-BE49-F238E27FC236}">
              <a16:creationId xmlns:a16="http://schemas.microsoft.com/office/drawing/2014/main" id="{00000000-0008-0000-1700-000048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5" name="Picture 29">
          <a:extLst>
            <a:ext uri="{FF2B5EF4-FFF2-40B4-BE49-F238E27FC236}">
              <a16:creationId xmlns:a16="http://schemas.microsoft.com/office/drawing/2014/main" id="{00000000-0008-0000-1700-000049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6" name="Picture 30">
          <a:extLst>
            <a:ext uri="{FF2B5EF4-FFF2-40B4-BE49-F238E27FC236}">
              <a16:creationId xmlns:a16="http://schemas.microsoft.com/office/drawing/2014/main" id="{00000000-0008-0000-1700-00004A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7" name="Picture 31">
          <a:extLst>
            <a:ext uri="{FF2B5EF4-FFF2-40B4-BE49-F238E27FC236}">
              <a16:creationId xmlns:a16="http://schemas.microsoft.com/office/drawing/2014/main" id="{00000000-0008-0000-1700-00004B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8" name="Picture 32">
          <a:extLst>
            <a:ext uri="{FF2B5EF4-FFF2-40B4-BE49-F238E27FC236}">
              <a16:creationId xmlns:a16="http://schemas.microsoft.com/office/drawing/2014/main" id="{00000000-0008-0000-1700-00004C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49" name="Picture 33">
          <a:extLst>
            <a:ext uri="{FF2B5EF4-FFF2-40B4-BE49-F238E27FC236}">
              <a16:creationId xmlns:a16="http://schemas.microsoft.com/office/drawing/2014/main" id="{00000000-0008-0000-1700-00004D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0" name="Picture 34">
          <a:extLst>
            <a:ext uri="{FF2B5EF4-FFF2-40B4-BE49-F238E27FC236}">
              <a16:creationId xmlns:a16="http://schemas.microsoft.com/office/drawing/2014/main" id="{00000000-0008-0000-1700-00004E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1" name="Picture 35">
          <a:extLst>
            <a:ext uri="{FF2B5EF4-FFF2-40B4-BE49-F238E27FC236}">
              <a16:creationId xmlns:a16="http://schemas.microsoft.com/office/drawing/2014/main" id="{00000000-0008-0000-1700-00004F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2" name="Picture 36">
          <a:extLst>
            <a:ext uri="{FF2B5EF4-FFF2-40B4-BE49-F238E27FC236}">
              <a16:creationId xmlns:a16="http://schemas.microsoft.com/office/drawing/2014/main" id="{00000000-0008-0000-1700-000050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3" name="Picture 37">
          <a:extLst>
            <a:ext uri="{FF2B5EF4-FFF2-40B4-BE49-F238E27FC236}">
              <a16:creationId xmlns:a16="http://schemas.microsoft.com/office/drawing/2014/main" id="{00000000-0008-0000-1700-000051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4" name="Picture 38">
          <a:extLst>
            <a:ext uri="{FF2B5EF4-FFF2-40B4-BE49-F238E27FC236}">
              <a16:creationId xmlns:a16="http://schemas.microsoft.com/office/drawing/2014/main" id="{00000000-0008-0000-1700-000052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5" name="Picture 39">
          <a:extLst>
            <a:ext uri="{FF2B5EF4-FFF2-40B4-BE49-F238E27FC236}">
              <a16:creationId xmlns:a16="http://schemas.microsoft.com/office/drawing/2014/main" id="{00000000-0008-0000-1700-000053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6" name="Picture 40">
          <a:extLst>
            <a:ext uri="{FF2B5EF4-FFF2-40B4-BE49-F238E27FC236}">
              <a16:creationId xmlns:a16="http://schemas.microsoft.com/office/drawing/2014/main" id="{00000000-0008-0000-1700-000054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1957" name="Picture 41">
          <a:extLst>
            <a:ext uri="{FF2B5EF4-FFF2-40B4-BE49-F238E27FC236}">
              <a16:creationId xmlns:a16="http://schemas.microsoft.com/office/drawing/2014/main" id="{00000000-0008-0000-1700-000055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1958" name="Picture 42">
          <a:extLst>
            <a:ext uri="{FF2B5EF4-FFF2-40B4-BE49-F238E27FC236}">
              <a16:creationId xmlns:a16="http://schemas.microsoft.com/office/drawing/2014/main" id="{00000000-0008-0000-1700-0000560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2941" name="Picture 1">
          <a:extLst>
            <a:ext uri="{FF2B5EF4-FFF2-40B4-BE49-F238E27FC236}">
              <a16:creationId xmlns:a16="http://schemas.microsoft.com/office/drawing/2014/main" id="{00000000-0008-0000-1800-00002D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2" name="Picture 2">
          <a:extLst>
            <a:ext uri="{FF2B5EF4-FFF2-40B4-BE49-F238E27FC236}">
              <a16:creationId xmlns:a16="http://schemas.microsoft.com/office/drawing/2014/main" id="{00000000-0008-0000-1800-00002E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3" name="Picture 3">
          <a:extLst>
            <a:ext uri="{FF2B5EF4-FFF2-40B4-BE49-F238E27FC236}">
              <a16:creationId xmlns:a16="http://schemas.microsoft.com/office/drawing/2014/main" id="{00000000-0008-0000-1800-00002F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4" name="Picture 4">
          <a:extLst>
            <a:ext uri="{FF2B5EF4-FFF2-40B4-BE49-F238E27FC236}">
              <a16:creationId xmlns:a16="http://schemas.microsoft.com/office/drawing/2014/main" id="{00000000-0008-0000-1800-000030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5" name="Picture 5">
          <a:extLst>
            <a:ext uri="{FF2B5EF4-FFF2-40B4-BE49-F238E27FC236}">
              <a16:creationId xmlns:a16="http://schemas.microsoft.com/office/drawing/2014/main" id="{00000000-0008-0000-1800-000031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6" name="Picture 6">
          <a:extLst>
            <a:ext uri="{FF2B5EF4-FFF2-40B4-BE49-F238E27FC236}">
              <a16:creationId xmlns:a16="http://schemas.microsoft.com/office/drawing/2014/main" id="{00000000-0008-0000-1800-000032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7" name="Picture 7">
          <a:extLst>
            <a:ext uri="{FF2B5EF4-FFF2-40B4-BE49-F238E27FC236}">
              <a16:creationId xmlns:a16="http://schemas.microsoft.com/office/drawing/2014/main" id="{00000000-0008-0000-1800-000033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8" name="Picture 8">
          <a:extLst>
            <a:ext uri="{FF2B5EF4-FFF2-40B4-BE49-F238E27FC236}">
              <a16:creationId xmlns:a16="http://schemas.microsoft.com/office/drawing/2014/main" id="{00000000-0008-0000-1800-000034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49" name="Picture 9">
          <a:extLst>
            <a:ext uri="{FF2B5EF4-FFF2-40B4-BE49-F238E27FC236}">
              <a16:creationId xmlns:a16="http://schemas.microsoft.com/office/drawing/2014/main" id="{00000000-0008-0000-1800-000035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0" name="Picture 10">
          <a:extLst>
            <a:ext uri="{FF2B5EF4-FFF2-40B4-BE49-F238E27FC236}">
              <a16:creationId xmlns:a16="http://schemas.microsoft.com/office/drawing/2014/main" id="{00000000-0008-0000-1800-000036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1" name="Picture 11">
          <a:extLst>
            <a:ext uri="{FF2B5EF4-FFF2-40B4-BE49-F238E27FC236}">
              <a16:creationId xmlns:a16="http://schemas.microsoft.com/office/drawing/2014/main" id="{00000000-0008-0000-1800-000037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2" name="Picture 12">
          <a:extLst>
            <a:ext uri="{FF2B5EF4-FFF2-40B4-BE49-F238E27FC236}">
              <a16:creationId xmlns:a16="http://schemas.microsoft.com/office/drawing/2014/main" id="{00000000-0008-0000-1800-000038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3" name="Picture 13">
          <a:extLst>
            <a:ext uri="{FF2B5EF4-FFF2-40B4-BE49-F238E27FC236}">
              <a16:creationId xmlns:a16="http://schemas.microsoft.com/office/drawing/2014/main" id="{00000000-0008-0000-1800-000039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4" name="Picture 14">
          <a:extLst>
            <a:ext uri="{FF2B5EF4-FFF2-40B4-BE49-F238E27FC236}">
              <a16:creationId xmlns:a16="http://schemas.microsoft.com/office/drawing/2014/main" id="{00000000-0008-0000-1800-00003A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5" name="Picture 15">
          <a:extLst>
            <a:ext uri="{FF2B5EF4-FFF2-40B4-BE49-F238E27FC236}">
              <a16:creationId xmlns:a16="http://schemas.microsoft.com/office/drawing/2014/main" id="{00000000-0008-0000-1800-00003B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6" name="Picture 16">
          <a:extLst>
            <a:ext uri="{FF2B5EF4-FFF2-40B4-BE49-F238E27FC236}">
              <a16:creationId xmlns:a16="http://schemas.microsoft.com/office/drawing/2014/main" id="{00000000-0008-0000-1800-00003C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7" name="Picture 17">
          <a:extLst>
            <a:ext uri="{FF2B5EF4-FFF2-40B4-BE49-F238E27FC236}">
              <a16:creationId xmlns:a16="http://schemas.microsoft.com/office/drawing/2014/main" id="{00000000-0008-0000-1800-00003D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8" name="Picture 18">
          <a:extLst>
            <a:ext uri="{FF2B5EF4-FFF2-40B4-BE49-F238E27FC236}">
              <a16:creationId xmlns:a16="http://schemas.microsoft.com/office/drawing/2014/main" id="{00000000-0008-0000-1800-00003E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59" name="Picture 19">
          <a:extLst>
            <a:ext uri="{FF2B5EF4-FFF2-40B4-BE49-F238E27FC236}">
              <a16:creationId xmlns:a16="http://schemas.microsoft.com/office/drawing/2014/main" id="{00000000-0008-0000-1800-00003F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0" name="Picture 20">
          <a:extLst>
            <a:ext uri="{FF2B5EF4-FFF2-40B4-BE49-F238E27FC236}">
              <a16:creationId xmlns:a16="http://schemas.microsoft.com/office/drawing/2014/main" id="{00000000-0008-0000-1800-000040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1" name="Picture 21">
          <a:extLst>
            <a:ext uri="{FF2B5EF4-FFF2-40B4-BE49-F238E27FC236}">
              <a16:creationId xmlns:a16="http://schemas.microsoft.com/office/drawing/2014/main" id="{00000000-0008-0000-1800-000041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2" name="Picture 22">
          <a:extLst>
            <a:ext uri="{FF2B5EF4-FFF2-40B4-BE49-F238E27FC236}">
              <a16:creationId xmlns:a16="http://schemas.microsoft.com/office/drawing/2014/main" id="{00000000-0008-0000-1800-000042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3" name="Picture 23">
          <a:extLst>
            <a:ext uri="{FF2B5EF4-FFF2-40B4-BE49-F238E27FC236}">
              <a16:creationId xmlns:a16="http://schemas.microsoft.com/office/drawing/2014/main" id="{00000000-0008-0000-1800-000043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4" name="Picture 24">
          <a:extLst>
            <a:ext uri="{FF2B5EF4-FFF2-40B4-BE49-F238E27FC236}">
              <a16:creationId xmlns:a16="http://schemas.microsoft.com/office/drawing/2014/main" id="{00000000-0008-0000-1800-000044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5" name="Picture 25">
          <a:extLst>
            <a:ext uri="{FF2B5EF4-FFF2-40B4-BE49-F238E27FC236}">
              <a16:creationId xmlns:a16="http://schemas.microsoft.com/office/drawing/2014/main" id="{00000000-0008-0000-1800-000045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6" name="Picture 26">
          <a:extLst>
            <a:ext uri="{FF2B5EF4-FFF2-40B4-BE49-F238E27FC236}">
              <a16:creationId xmlns:a16="http://schemas.microsoft.com/office/drawing/2014/main" id="{00000000-0008-0000-1800-000046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7" name="Picture 27">
          <a:extLst>
            <a:ext uri="{FF2B5EF4-FFF2-40B4-BE49-F238E27FC236}">
              <a16:creationId xmlns:a16="http://schemas.microsoft.com/office/drawing/2014/main" id="{00000000-0008-0000-1800-000047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8" name="Picture 28">
          <a:extLst>
            <a:ext uri="{FF2B5EF4-FFF2-40B4-BE49-F238E27FC236}">
              <a16:creationId xmlns:a16="http://schemas.microsoft.com/office/drawing/2014/main" id="{00000000-0008-0000-1800-000048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69" name="Picture 29">
          <a:extLst>
            <a:ext uri="{FF2B5EF4-FFF2-40B4-BE49-F238E27FC236}">
              <a16:creationId xmlns:a16="http://schemas.microsoft.com/office/drawing/2014/main" id="{00000000-0008-0000-1800-000049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70" name="Picture 30">
          <a:extLst>
            <a:ext uri="{FF2B5EF4-FFF2-40B4-BE49-F238E27FC236}">
              <a16:creationId xmlns:a16="http://schemas.microsoft.com/office/drawing/2014/main" id="{00000000-0008-0000-1800-00004A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71" name="Picture 31">
          <a:extLst>
            <a:ext uri="{FF2B5EF4-FFF2-40B4-BE49-F238E27FC236}">
              <a16:creationId xmlns:a16="http://schemas.microsoft.com/office/drawing/2014/main" id="{00000000-0008-0000-1800-00004B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72" name="Picture 32">
          <a:extLst>
            <a:ext uri="{FF2B5EF4-FFF2-40B4-BE49-F238E27FC236}">
              <a16:creationId xmlns:a16="http://schemas.microsoft.com/office/drawing/2014/main" id="{00000000-0008-0000-1800-00004C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2973" name="Picture 33">
          <a:extLst>
            <a:ext uri="{FF2B5EF4-FFF2-40B4-BE49-F238E27FC236}">
              <a16:creationId xmlns:a16="http://schemas.microsoft.com/office/drawing/2014/main" id="{00000000-0008-0000-1800-00004D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2974" name="Picture 34">
          <a:extLst>
            <a:ext uri="{FF2B5EF4-FFF2-40B4-BE49-F238E27FC236}">
              <a16:creationId xmlns:a16="http://schemas.microsoft.com/office/drawing/2014/main" id="{00000000-0008-0000-1800-00004E0C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78247" name="Picture 4">
          <a:extLst>
            <a:ext uri="{FF2B5EF4-FFF2-40B4-BE49-F238E27FC236}">
              <a16:creationId xmlns:a16="http://schemas.microsoft.com/office/drawing/2014/main" id="{00000000-0008-0000-1900-0000C7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48" name="Picture 6">
          <a:extLst>
            <a:ext uri="{FF2B5EF4-FFF2-40B4-BE49-F238E27FC236}">
              <a16:creationId xmlns:a16="http://schemas.microsoft.com/office/drawing/2014/main" id="{00000000-0008-0000-1900-0000C8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49" name="Picture 8">
          <a:extLst>
            <a:ext uri="{FF2B5EF4-FFF2-40B4-BE49-F238E27FC236}">
              <a16:creationId xmlns:a16="http://schemas.microsoft.com/office/drawing/2014/main" id="{00000000-0008-0000-1900-0000C9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0" name="Picture 10">
          <a:extLst>
            <a:ext uri="{FF2B5EF4-FFF2-40B4-BE49-F238E27FC236}">
              <a16:creationId xmlns:a16="http://schemas.microsoft.com/office/drawing/2014/main" id="{00000000-0008-0000-1900-0000CA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1" name="Picture 11">
          <a:extLst>
            <a:ext uri="{FF2B5EF4-FFF2-40B4-BE49-F238E27FC236}">
              <a16:creationId xmlns:a16="http://schemas.microsoft.com/office/drawing/2014/main" id="{00000000-0008-0000-1900-0000CB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2" name="Picture 12">
          <a:extLst>
            <a:ext uri="{FF2B5EF4-FFF2-40B4-BE49-F238E27FC236}">
              <a16:creationId xmlns:a16="http://schemas.microsoft.com/office/drawing/2014/main" id="{00000000-0008-0000-1900-0000CC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3" name="Picture 13">
          <a:extLst>
            <a:ext uri="{FF2B5EF4-FFF2-40B4-BE49-F238E27FC236}">
              <a16:creationId xmlns:a16="http://schemas.microsoft.com/office/drawing/2014/main" id="{00000000-0008-0000-1900-0000CD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4" name="Picture 14">
          <a:extLst>
            <a:ext uri="{FF2B5EF4-FFF2-40B4-BE49-F238E27FC236}">
              <a16:creationId xmlns:a16="http://schemas.microsoft.com/office/drawing/2014/main" id="{00000000-0008-0000-1900-0000CE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5" name="Picture 15">
          <a:extLst>
            <a:ext uri="{FF2B5EF4-FFF2-40B4-BE49-F238E27FC236}">
              <a16:creationId xmlns:a16="http://schemas.microsoft.com/office/drawing/2014/main" id="{00000000-0008-0000-1900-0000CF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6" name="Picture 16">
          <a:extLst>
            <a:ext uri="{FF2B5EF4-FFF2-40B4-BE49-F238E27FC236}">
              <a16:creationId xmlns:a16="http://schemas.microsoft.com/office/drawing/2014/main" id="{00000000-0008-0000-1900-0000D0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7" name="Picture 17">
          <a:extLst>
            <a:ext uri="{FF2B5EF4-FFF2-40B4-BE49-F238E27FC236}">
              <a16:creationId xmlns:a16="http://schemas.microsoft.com/office/drawing/2014/main" id="{00000000-0008-0000-1900-0000D1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8" name="Picture 18">
          <a:extLst>
            <a:ext uri="{FF2B5EF4-FFF2-40B4-BE49-F238E27FC236}">
              <a16:creationId xmlns:a16="http://schemas.microsoft.com/office/drawing/2014/main" id="{00000000-0008-0000-1900-0000D2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59" name="Picture 19">
          <a:extLst>
            <a:ext uri="{FF2B5EF4-FFF2-40B4-BE49-F238E27FC236}">
              <a16:creationId xmlns:a16="http://schemas.microsoft.com/office/drawing/2014/main" id="{00000000-0008-0000-1900-0000D3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0" name="Picture 20">
          <a:extLst>
            <a:ext uri="{FF2B5EF4-FFF2-40B4-BE49-F238E27FC236}">
              <a16:creationId xmlns:a16="http://schemas.microsoft.com/office/drawing/2014/main" id="{00000000-0008-0000-1900-0000D4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1" name="Picture 21">
          <a:extLst>
            <a:ext uri="{FF2B5EF4-FFF2-40B4-BE49-F238E27FC236}">
              <a16:creationId xmlns:a16="http://schemas.microsoft.com/office/drawing/2014/main" id="{00000000-0008-0000-1900-0000D5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2" name="Picture 22">
          <a:extLst>
            <a:ext uri="{FF2B5EF4-FFF2-40B4-BE49-F238E27FC236}">
              <a16:creationId xmlns:a16="http://schemas.microsoft.com/office/drawing/2014/main" id="{00000000-0008-0000-1900-0000D6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3" name="Picture 23">
          <a:extLst>
            <a:ext uri="{FF2B5EF4-FFF2-40B4-BE49-F238E27FC236}">
              <a16:creationId xmlns:a16="http://schemas.microsoft.com/office/drawing/2014/main" id="{00000000-0008-0000-1900-0000D7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4" name="Picture 24">
          <a:extLst>
            <a:ext uri="{FF2B5EF4-FFF2-40B4-BE49-F238E27FC236}">
              <a16:creationId xmlns:a16="http://schemas.microsoft.com/office/drawing/2014/main" id="{00000000-0008-0000-1900-0000D8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5" name="Picture 25">
          <a:extLst>
            <a:ext uri="{FF2B5EF4-FFF2-40B4-BE49-F238E27FC236}">
              <a16:creationId xmlns:a16="http://schemas.microsoft.com/office/drawing/2014/main" id="{00000000-0008-0000-1900-0000D9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6" name="Picture 26">
          <a:extLst>
            <a:ext uri="{FF2B5EF4-FFF2-40B4-BE49-F238E27FC236}">
              <a16:creationId xmlns:a16="http://schemas.microsoft.com/office/drawing/2014/main" id="{00000000-0008-0000-1900-0000DA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7" name="Picture 27">
          <a:extLst>
            <a:ext uri="{FF2B5EF4-FFF2-40B4-BE49-F238E27FC236}">
              <a16:creationId xmlns:a16="http://schemas.microsoft.com/office/drawing/2014/main" id="{00000000-0008-0000-1900-0000DB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8" name="Picture 28">
          <a:extLst>
            <a:ext uri="{FF2B5EF4-FFF2-40B4-BE49-F238E27FC236}">
              <a16:creationId xmlns:a16="http://schemas.microsoft.com/office/drawing/2014/main" id="{00000000-0008-0000-1900-0000DC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69" name="Picture 29">
          <a:extLst>
            <a:ext uri="{FF2B5EF4-FFF2-40B4-BE49-F238E27FC236}">
              <a16:creationId xmlns:a16="http://schemas.microsoft.com/office/drawing/2014/main" id="{00000000-0008-0000-1900-0000DD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0" name="Picture 30">
          <a:extLst>
            <a:ext uri="{FF2B5EF4-FFF2-40B4-BE49-F238E27FC236}">
              <a16:creationId xmlns:a16="http://schemas.microsoft.com/office/drawing/2014/main" id="{00000000-0008-0000-1900-0000DE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1" name="Picture 31">
          <a:extLst>
            <a:ext uri="{FF2B5EF4-FFF2-40B4-BE49-F238E27FC236}">
              <a16:creationId xmlns:a16="http://schemas.microsoft.com/office/drawing/2014/main" id="{00000000-0008-0000-1900-0000DF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2" name="Picture 32">
          <a:extLst>
            <a:ext uri="{FF2B5EF4-FFF2-40B4-BE49-F238E27FC236}">
              <a16:creationId xmlns:a16="http://schemas.microsoft.com/office/drawing/2014/main" id="{00000000-0008-0000-1900-0000E0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3" name="Picture 33">
          <a:extLst>
            <a:ext uri="{FF2B5EF4-FFF2-40B4-BE49-F238E27FC236}">
              <a16:creationId xmlns:a16="http://schemas.microsoft.com/office/drawing/2014/main" id="{00000000-0008-0000-1900-0000E1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4" name="Picture 34">
          <a:extLst>
            <a:ext uri="{FF2B5EF4-FFF2-40B4-BE49-F238E27FC236}">
              <a16:creationId xmlns:a16="http://schemas.microsoft.com/office/drawing/2014/main" id="{00000000-0008-0000-1900-0000E2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5" name="Picture 35">
          <a:extLst>
            <a:ext uri="{FF2B5EF4-FFF2-40B4-BE49-F238E27FC236}">
              <a16:creationId xmlns:a16="http://schemas.microsoft.com/office/drawing/2014/main" id="{00000000-0008-0000-1900-0000E3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6" name="Picture 36">
          <a:extLst>
            <a:ext uri="{FF2B5EF4-FFF2-40B4-BE49-F238E27FC236}">
              <a16:creationId xmlns:a16="http://schemas.microsoft.com/office/drawing/2014/main" id="{00000000-0008-0000-1900-0000E4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8277" name="Picture 37">
          <a:extLst>
            <a:ext uri="{FF2B5EF4-FFF2-40B4-BE49-F238E27FC236}">
              <a16:creationId xmlns:a16="http://schemas.microsoft.com/office/drawing/2014/main" id="{00000000-0008-0000-1900-0000E5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78278" name="Picture 38">
          <a:extLst>
            <a:ext uri="{FF2B5EF4-FFF2-40B4-BE49-F238E27FC236}">
              <a16:creationId xmlns:a16="http://schemas.microsoft.com/office/drawing/2014/main" id="{00000000-0008-0000-1900-0000E6D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79271" name="Picture 4">
          <a:extLst>
            <a:ext uri="{FF2B5EF4-FFF2-40B4-BE49-F238E27FC236}">
              <a16:creationId xmlns:a16="http://schemas.microsoft.com/office/drawing/2014/main" id="{00000000-0008-0000-1A00-0000C7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2" name="Picture 6">
          <a:extLst>
            <a:ext uri="{FF2B5EF4-FFF2-40B4-BE49-F238E27FC236}">
              <a16:creationId xmlns:a16="http://schemas.microsoft.com/office/drawing/2014/main" id="{00000000-0008-0000-1A00-0000C8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3" name="Picture 8">
          <a:extLst>
            <a:ext uri="{FF2B5EF4-FFF2-40B4-BE49-F238E27FC236}">
              <a16:creationId xmlns:a16="http://schemas.microsoft.com/office/drawing/2014/main" id="{00000000-0008-0000-1A00-0000C9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4" name="Picture 10">
          <a:extLst>
            <a:ext uri="{FF2B5EF4-FFF2-40B4-BE49-F238E27FC236}">
              <a16:creationId xmlns:a16="http://schemas.microsoft.com/office/drawing/2014/main" id="{00000000-0008-0000-1A00-0000CA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5" name="Picture 11">
          <a:extLst>
            <a:ext uri="{FF2B5EF4-FFF2-40B4-BE49-F238E27FC236}">
              <a16:creationId xmlns:a16="http://schemas.microsoft.com/office/drawing/2014/main" id="{00000000-0008-0000-1A00-0000CB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6" name="Picture 12">
          <a:extLst>
            <a:ext uri="{FF2B5EF4-FFF2-40B4-BE49-F238E27FC236}">
              <a16:creationId xmlns:a16="http://schemas.microsoft.com/office/drawing/2014/main" id="{00000000-0008-0000-1A00-0000CC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7" name="Picture 13">
          <a:extLst>
            <a:ext uri="{FF2B5EF4-FFF2-40B4-BE49-F238E27FC236}">
              <a16:creationId xmlns:a16="http://schemas.microsoft.com/office/drawing/2014/main" id="{00000000-0008-0000-1A00-0000CD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8" name="Picture 14">
          <a:extLst>
            <a:ext uri="{FF2B5EF4-FFF2-40B4-BE49-F238E27FC236}">
              <a16:creationId xmlns:a16="http://schemas.microsoft.com/office/drawing/2014/main" id="{00000000-0008-0000-1A00-0000CE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79" name="Picture 15">
          <a:extLst>
            <a:ext uri="{FF2B5EF4-FFF2-40B4-BE49-F238E27FC236}">
              <a16:creationId xmlns:a16="http://schemas.microsoft.com/office/drawing/2014/main" id="{00000000-0008-0000-1A00-0000CF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0" name="Picture 16">
          <a:extLst>
            <a:ext uri="{FF2B5EF4-FFF2-40B4-BE49-F238E27FC236}">
              <a16:creationId xmlns:a16="http://schemas.microsoft.com/office/drawing/2014/main" id="{00000000-0008-0000-1A00-0000D0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1" name="Picture 17">
          <a:extLst>
            <a:ext uri="{FF2B5EF4-FFF2-40B4-BE49-F238E27FC236}">
              <a16:creationId xmlns:a16="http://schemas.microsoft.com/office/drawing/2014/main" id="{00000000-0008-0000-1A00-0000D1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2" name="Picture 18">
          <a:extLst>
            <a:ext uri="{FF2B5EF4-FFF2-40B4-BE49-F238E27FC236}">
              <a16:creationId xmlns:a16="http://schemas.microsoft.com/office/drawing/2014/main" id="{00000000-0008-0000-1A00-0000D2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3" name="Picture 19">
          <a:extLst>
            <a:ext uri="{FF2B5EF4-FFF2-40B4-BE49-F238E27FC236}">
              <a16:creationId xmlns:a16="http://schemas.microsoft.com/office/drawing/2014/main" id="{00000000-0008-0000-1A00-0000D3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4" name="Picture 20">
          <a:extLst>
            <a:ext uri="{FF2B5EF4-FFF2-40B4-BE49-F238E27FC236}">
              <a16:creationId xmlns:a16="http://schemas.microsoft.com/office/drawing/2014/main" id="{00000000-0008-0000-1A00-0000D4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5" name="Picture 21">
          <a:extLst>
            <a:ext uri="{FF2B5EF4-FFF2-40B4-BE49-F238E27FC236}">
              <a16:creationId xmlns:a16="http://schemas.microsoft.com/office/drawing/2014/main" id="{00000000-0008-0000-1A00-0000D5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6" name="Picture 22">
          <a:extLst>
            <a:ext uri="{FF2B5EF4-FFF2-40B4-BE49-F238E27FC236}">
              <a16:creationId xmlns:a16="http://schemas.microsoft.com/office/drawing/2014/main" id="{00000000-0008-0000-1A00-0000D6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7" name="Picture 23">
          <a:extLst>
            <a:ext uri="{FF2B5EF4-FFF2-40B4-BE49-F238E27FC236}">
              <a16:creationId xmlns:a16="http://schemas.microsoft.com/office/drawing/2014/main" id="{00000000-0008-0000-1A00-0000D7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8" name="Picture 24">
          <a:extLst>
            <a:ext uri="{FF2B5EF4-FFF2-40B4-BE49-F238E27FC236}">
              <a16:creationId xmlns:a16="http://schemas.microsoft.com/office/drawing/2014/main" id="{00000000-0008-0000-1A00-0000D8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89" name="Picture 25">
          <a:extLst>
            <a:ext uri="{FF2B5EF4-FFF2-40B4-BE49-F238E27FC236}">
              <a16:creationId xmlns:a16="http://schemas.microsoft.com/office/drawing/2014/main" id="{00000000-0008-0000-1A00-0000D9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0" name="Picture 26">
          <a:extLst>
            <a:ext uri="{FF2B5EF4-FFF2-40B4-BE49-F238E27FC236}">
              <a16:creationId xmlns:a16="http://schemas.microsoft.com/office/drawing/2014/main" id="{00000000-0008-0000-1A00-0000DA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1" name="Picture 27">
          <a:extLst>
            <a:ext uri="{FF2B5EF4-FFF2-40B4-BE49-F238E27FC236}">
              <a16:creationId xmlns:a16="http://schemas.microsoft.com/office/drawing/2014/main" id="{00000000-0008-0000-1A00-0000DB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2" name="Picture 28">
          <a:extLst>
            <a:ext uri="{FF2B5EF4-FFF2-40B4-BE49-F238E27FC236}">
              <a16:creationId xmlns:a16="http://schemas.microsoft.com/office/drawing/2014/main" id="{00000000-0008-0000-1A00-0000DC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3" name="Picture 29">
          <a:extLst>
            <a:ext uri="{FF2B5EF4-FFF2-40B4-BE49-F238E27FC236}">
              <a16:creationId xmlns:a16="http://schemas.microsoft.com/office/drawing/2014/main" id="{00000000-0008-0000-1A00-0000DD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4" name="Picture 30">
          <a:extLst>
            <a:ext uri="{FF2B5EF4-FFF2-40B4-BE49-F238E27FC236}">
              <a16:creationId xmlns:a16="http://schemas.microsoft.com/office/drawing/2014/main" id="{00000000-0008-0000-1A00-0000DE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5" name="Picture 31">
          <a:extLst>
            <a:ext uri="{FF2B5EF4-FFF2-40B4-BE49-F238E27FC236}">
              <a16:creationId xmlns:a16="http://schemas.microsoft.com/office/drawing/2014/main" id="{00000000-0008-0000-1A00-0000DF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6" name="Picture 32">
          <a:extLst>
            <a:ext uri="{FF2B5EF4-FFF2-40B4-BE49-F238E27FC236}">
              <a16:creationId xmlns:a16="http://schemas.microsoft.com/office/drawing/2014/main" id="{00000000-0008-0000-1A00-0000E0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7" name="Picture 33">
          <a:extLst>
            <a:ext uri="{FF2B5EF4-FFF2-40B4-BE49-F238E27FC236}">
              <a16:creationId xmlns:a16="http://schemas.microsoft.com/office/drawing/2014/main" id="{00000000-0008-0000-1A00-0000E1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8" name="Picture 34">
          <a:extLst>
            <a:ext uri="{FF2B5EF4-FFF2-40B4-BE49-F238E27FC236}">
              <a16:creationId xmlns:a16="http://schemas.microsoft.com/office/drawing/2014/main" id="{00000000-0008-0000-1A00-0000E2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299" name="Picture 35">
          <a:extLst>
            <a:ext uri="{FF2B5EF4-FFF2-40B4-BE49-F238E27FC236}">
              <a16:creationId xmlns:a16="http://schemas.microsoft.com/office/drawing/2014/main" id="{00000000-0008-0000-1A00-0000E3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300" name="Picture 36">
          <a:extLst>
            <a:ext uri="{FF2B5EF4-FFF2-40B4-BE49-F238E27FC236}">
              <a16:creationId xmlns:a16="http://schemas.microsoft.com/office/drawing/2014/main" id="{00000000-0008-0000-1A00-0000E4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79301" name="Picture 37">
          <a:extLst>
            <a:ext uri="{FF2B5EF4-FFF2-40B4-BE49-F238E27FC236}">
              <a16:creationId xmlns:a16="http://schemas.microsoft.com/office/drawing/2014/main" id="{00000000-0008-0000-1A00-0000E5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79302" name="Picture 38">
          <a:extLst>
            <a:ext uri="{FF2B5EF4-FFF2-40B4-BE49-F238E27FC236}">
              <a16:creationId xmlns:a16="http://schemas.microsoft.com/office/drawing/2014/main" id="{00000000-0008-0000-1A00-0000E6D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0295" name="Picture 4">
          <a:extLst>
            <a:ext uri="{FF2B5EF4-FFF2-40B4-BE49-F238E27FC236}">
              <a16:creationId xmlns:a16="http://schemas.microsoft.com/office/drawing/2014/main" id="{00000000-0008-0000-1B00-0000C7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296" name="Picture 6">
          <a:extLst>
            <a:ext uri="{FF2B5EF4-FFF2-40B4-BE49-F238E27FC236}">
              <a16:creationId xmlns:a16="http://schemas.microsoft.com/office/drawing/2014/main" id="{00000000-0008-0000-1B00-0000C8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297" name="Picture 8">
          <a:extLst>
            <a:ext uri="{FF2B5EF4-FFF2-40B4-BE49-F238E27FC236}">
              <a16:creationId xmlns:a16="http://schemas.microsoft.com/office/drawing/2014/main" id="{00000000-0008-0000-1B00-0000C9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298" name="Picture 10">
          <a:extLst>
            <a:ext uri="{FF2B5EF4-FFF2-40B4-BE49-F238E27FC236}">
              <a16:creationId xmlns:a16="http://schemas.microsoft.com/office/drawing/2014/main" id="{00000000-0008-0000-1B00-0000CA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299" name="Picture 11">
          <a:extLst>
            <a:ext uri="{FF2B5EF4-FFF2-40B4-BE49-F238E27FC236}">
              <a16:creationId xmlns:a16="http://schemas.microsoft.com/office/drawing/2014/main" id="{00000000-0008-0000-1B00-0000CB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0" name="Picture 12">
          <a:extLst>
            <a:ext uri="{FF2B5EF4-FFF2-40B4-BE49-F238E27FC236}">
              <a16:creationId xmlns:a16="http://schemas.microsoft.com/office/drawing/2014/main" id="{00000000-0008-0000-1B00-0000CC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1" name="Picture 13">
          <a:extLst>
            <a:ext uri="{FF2B5EF4-FFF2-40B4-BE49-F238E27FC236}">
              <a16:creationId xmlns:a16="http://schemas.microsoft.com/office/drawing/2014/main" id="{00000000-0008-0000-1B00-0000CD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2" name="Picture 14">
          <a:extLst>
            <a:ext uri="{FF2B5EF4-FFF2-40B4-BE49-F238E27FC236}">
              <a16:creationId xmlns:a16="http://schemas.microsoft.com/office/drawing/2014/main" id="{00000000-0008-0000-1B00-0000CE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3" name="Picture 15">
          <a:extLst>
            <a:ext uri="{FF2B5EF4-FFF2-40B4-BE49-F238E27FC236}">
              <a16:creationId xmlns:a16="http://schemas.microsoft.com/office/drawing/2014/main" id="{00000000-0008-0000-1B00-0000CF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4" name="Picture 16">
          <a:extLst>
            <a:ext uri="{FF2B5EF4-FFF2-40B4-BE49-F238E27FC236}">
              <a16:creationId xmlns:a16="http://schemas.microsoft.com/office/drawing/2014/main" id="{00000000-0008-0000-1B00-0000D0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5" name="Picture 17">
          <a:extLst>
            <a:ext uri="{FF2B5EF4-FFF2-40B4-BE49-F238E27FC236}">
              <a16:creationId xmlns:a16="http://schemas.microsoft.com/office/drawing/2014/main" id="{00000000-0008-0000-1B00-0000D1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6" name="Picture 18">
          <a:extLst>
            <a:ext uri="{FF2B5EF4-FFF2-40B4-BE49-F238E27FC236}">
              <a16:creationId xmlns:a16="http://schemas.microsoft.com/office/drawing/2014/main" id="{00000000-0008-0000-1B00-0000D2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7" name="Picture 19">
          <a:extLst>
            <a:ext uri="{FF2B5EF4-FFF2-40B4-BE49-F238E27FC236}">
              <a16:creationId xmlns:a16="http://schemas.microsoft.com/office/drawing/2014/main" id="{00000000-0008-0000-1B00-0000D3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8" name="Picture 20">
          <a:extLst>
            <a:ext uri="{FF2B5EF4-FFF2-40B4-BE49-F238E27FC236}">
              <a16:creationId xmlns:a16="http://schemas.microsoft.com/office/drawing/2014/main" id="{00000000-0008-0000-1B00-0000D4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09" name="Picture 21">
          <a:extLst>
            <a:ext uri="{FF2B5EF4-FFF2-40B4-BE49-F238E27FC236}">
              <a16:creationId xmlns:a16="http://schemas.microsoft.com/office/drawing/2014/main" id="{00000000-0008-0000-1B00-0000D5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0" name="Picture 22">
          <a:extLst>
            <a:ext uri="{FF2B5EF4-FFF2-40B4-BE49-F238E27FC236}">
              <a16:creationId xmlns:a16="http://schemas.microsoft.com/office/drawing/2014/main" id="{00000000-0008-0000-1B00-0000D6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1" name="Picture 23">
          <a:extLst>
            <a:ext uri="{FF2B5EF4-FFF2-40B4-BE49-F238E27FC236}">
              <a16:creationId xmlns:a16="http://schemas.microsoft.com/office/drawing/2014/main" id="{00000000-0008-0000-1B00-0000D7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2" name="Picture 24">
          <a:extLst>
            <a:ext uri="{FF2B5EF4-FFF2-40B4-BE49-F238E27FC236}">
              <a16:creationId xmlns:a16="http://schemas.microsoft.com/office/drawing/2014/main" id="{00000000-0008-0000-1B00-0000D8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3" name="Picture 25">
          <a:extLst>
            <a:ext uri="{FF2B5EF4-FFF2-40B4-BE49-F238E27FC236}">
              <a16:creationId xmlns:a16="http://schemas.microsoft.com/office/drawing/2014/main" id="{00000000-0008-0000-1B00-0000D9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4" name="Picture 26">
          <a:extLst>
            <a:ext uri="{FF2B5EF4-FFF2-40B4-BE49-F238E27FC236}">
              <a16:creationId xmlns:a16="http://schemas.microsoft.com/office/drawing/2014/main" id="{00000000-0008-0000-1B00-0000DA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5" name="Picture 27">
          <a:extLst>
            <a:ext uri="{FF2B5EF4-FFF2-40B4-BE49-F238E27FC236}">
              <a16:creationId xmlns:a16="http://schemas.microsoft.com/office/drawing/2014/main" id="{00000000-0008-0000-1B00-0000DB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6" name="Picture 28">
          <a:extLst>
            <a:ext uri="{FF2B5EF4-FFF2-40B4-BE49-F238E27FC236}">
              <a16:creationId xmlns:a16="http://schemas.microsoft.com/office/drawing/2014/main" id="{00000000-0008-0000-1B00-0000DC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7" name="Picture 29">
          <a:extLst>
            <a:ext uri="{FF2B5EF4-FFF2-40B4-BE49-F238E27FC236}">
              <a16:creationId xmlns:a16="http://schemas.microsoft.com/office/drawing/2014/main" id="{00000000-0008-0000-1B00-0000DD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8" name="Picture 30">
          <a:extLst>
            <a:ext uri="{FF2B5EF4-FFF2-40B4-BE49-F238E27FC236}">
              <a16:creationId xmlns:a16="http://schemas.microsoft.com/office/drawing/2014/main" id="{00000000-0008-0000-1B00-0000DE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19" name="Picture 31">
          <a:extLst>
            <a:ext uri="{FF2B5EF4-FFF2-40B4-BE49-F238E27FC236}">
              <a16:creationId xmlns:a16="http://schemas.microsoft.com/office/drawing/2014/main" id="{00000000-0008-0000-1B00-0000DF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0" name="Picture 32">
          <a:extLst>
            <a:ext uri="{FF2B5EF4-FFF2-40B4-BE49-F238E27FC236}">
              <a16:creationId xmlns:a16="http://schemas.microsoft.com/office/drawing/2014/main" id="{00000000-0008-0000-1B00-0000E0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1" name="Picture 33">
          <a:extLst>
            <a:ext uri="{FF2B5EF4-FFF2-40B4-BE49-F238E27FC236}">
              <a16:creationId xmlns:a16="http://schemas.microsoft.com/office/drawing/2014/main" id="{00000000-0008-0000-1B00-0000E1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2" name="Picture 34">
          <a:extLst>
            <a:ext uri="{FF2B5EF4-FFF2-40B4-BE49-F238E27FC236}">
              <a16:creationId xmlns:a16="http://schemas.microsoft.com/office/drawing/2014/main" id="{00000000-0008-0000-1B00-0000E2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3" name="Picture 35">
          <a:extLst>
            <a:ext uri="{FF2B5EF4-FFF2-40B4-BE49-F238E27FC236}">
              <a16:creationId xmlns:a16="http://schemas.microsoft.com/office/drawing/2014/main" id="{00000000-0008-0000-1B00-0000E3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4" name="Picture 36">
          <a:extLst>
            <a:ext uri="{FF2B5EF4-FFF2-40B4-BE49-F238E27FC236}">
              <a16:creationId xmlns:a16="http://schemas.microsoft.com/office/drawing/2014/main" id="{00000000-0008-0000-1B00-0000E4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0325" name="Picture 37">
          <a:extLst>
            <a:ext uri="{FF2B5EF4-FFF2-40B4-BE49-F238E27FC236}">
              <a16:creationId xmlns:a16="http://schemas.microsoft.com/office/drawing/2014/main" id="{00000000-0008-0000-1B00-0000E5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0326" name="Picture 38">
          <a:extLst>
            <a:ext uri="{FF2B5EF4-FFF2-40B4-BE49-F238E27FC236}">
              <a16:creationId xmlns:a16="http://schemas.microsoft.com/office/drawing/2014/main" id="{00000000-0008-0000-1B00-0000E6D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1319" name="Picture 4">
          <a:extLst>
            <a:ext uri="{FF2B5EF4-FFF2-40B4-BE49-F238E27FC236}">
              <a16:creationId xmlns:a16="http://schemas.microsoft.com/office/drawing/2014/main" id="{00000000-0008-0000-1C00-0000C7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0" name="Picture 6">
          <a:extLst>
            <a:ext uri="{FF2B5EF4-FFF2-40B4-BE49-F238E27FC236}">
              <a16:creationId xmlns:a16="http://schemas.microsoft.com/office/drawing/2014/main" id="{00000000-0008-0000-1C00-0000C8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1" name="Picture 8">
          <a:extLst>
            <a:ext uri="{FF2B5EF4-FFF2-40B4-BE49-F238E27FC236}">
              <a16:creationId xmlns:a16="http://schemas.microsoft.com/office/drawing/2014/main" id="{00000000-0008-0000-1C00-0000C9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2" name="Picture 10">
          <a:extLst>
            <a:ext uri="{FF2B5EF4-FFF2-40B4-BE49-F238E27FC236}">
              <a16:creationId xmlns:a16="http://schemas.microsoft.com/office/drawing/2014/main" id="{00000000-0008-0000-1C00-0000CA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3" name="Picture 11">
          <a:extLst>
            <a:ext uri="{FF2B5EF4-FFF2-40B4-BE49-F238E27FC236}">
              <a16:creationId xmlns:a16="http://schemas.microsoft.com/office/drawing/2014/main" id="{00000000-0008-0000-1C00-0000CB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4" name="Picture 12">
          <a:extLst>
            <a:ext uri="{FF2B5EF4-FFF2-40B4-BE49-F238E27FC236}">
              <a16:creationId xmlns:a16="http://schemas.microsoft.com/office/drawing/2014/main" id="{00000000-0008-0000-1C00-0000CC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5" name="Picture 13">
          <a:extLst>
            <a:ext uri="{FF2B5EF4-FFF2-40B4-BE49-F238E27FC236}">
              <a16:creationId xmlns:a16="http://schemas.microsoft.com/office/drawing/2014/main" id="{00000000-0008-0000-1C00-0000CD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6" name="Picture 14">
          <a:extLst>
            <a:ext uri="{FF2B5EF4-FFF2-40B4-BE49-F238E27FC236}">
              <a16:creationId xmlns:a16="http://schemas.microsoft.com/office/drawing/2014/main" id="{00000000-0008-0000-1C00-0000CE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7" name="Picture 15">
          <a:extLst>
            <a:ext uri="{FF2B5EF4-FFF2-40B4-BE49-F238E27FC236}">
              <a16:creationId xmlns:a16="http://schemas.microsoft.com/office/drawing/2014/main" id="{00000000-0008-0000-1C00-0000CF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8" name="Picture 16">
          <a:extLst>
            <a:ext uri="{FF2B5EF4-FFF2-40B4-BE49-F238E27FC236}">
              <a16:creationId xmlns:a16="http://schemas.microsoft.com/office/drawing/2014/main" id="{00000000-0008-0000-1C00-0000D0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29" name="Picture 17">
          <a:extLst>
            <a:ext uri="{FF2B5EF4-FFF2-40B4-BE49-F238E27FC236}">
              <a16:creationId xmlns:a16="http://schemas.microsoft.com/office/drawing/2014/main" id="{00000000-0008-0000-1C00-0000D1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0" name="Picture 18">
          <a:extLst>
            <a:ext uri="{FF2B5EF4-FFF2-40B4-BE49-F238E27FC236}">
              <a16:creationId xmlns:a16="http://schemas.microsoft.com/office/drawing/2014/main" id="{00000000-0008-0000-1C00-0000D2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1" name="Picture 19">
          <a:extLst>
            <a:ext uri="{FF2B5EF4-FFF2-40B4-BE49-F238E27FC236}">
              <a16:creationId xmlns:a16="http://schemas.microsoft.com/office/drawing/2014/main" id="{00000000-0008-0000-1C00-0000D3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2" name="Picture 20">
          <a:extLst>
            <a:ext uri="{FF2B5EF4-FFF2-40B4-BE49-F238E27FC236}">
              <a16:creationId xmlns:a16="http://schemas.microsoft.com/office/drawing/2014/main" id="{00000000-0008-0000-1C00-0000D4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3" name="Picture 21">
          <a:extLst>
            <a:ext uri="{FF2B5EF4-FFF2-40B4-BE49-F238E27FC236}">
              <a16:creationId xmlns:a16="http://schemas.microsoft.com/office/drawing/2014/main" id="{00000000-0008-0000-1C00-0000D5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4" name="Picture 22">
          <a:extLst>
            <a:ext uri="{FF2B5EF4-FFF2-40B4-BE49-F238E27FC236}">
              <a16:creationId xmlns:a16="http://schemas.microsoft.com/office/drawing/2014/main" id="{00000000-0008-0000-1C00-0000D6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5" name="Picture 23">
          <a:extLst>
            <a:ext uri="{FF2B5EF4-FFF2-40B4-BE49-F238E27FC236}">
              <a16:creationId xmlns:a16="http://schemas.microsoft.com/office/drawing/2014/main" id="{00000000-0008-0000-1C00-0000D7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6" name="Picture 24">
          <a:extLst>
            <a:ext uri="{FF2B5EF4-FFF2-40B4-BE49-F238E27FC236}">
              <a16:creationId xmlns:a16="http://schemas.microsoft.com/office/drawing/2014/main" id="{00000000-0008-0000-1C00-0000D8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7" name="Picture 25">
          <a:extLst>
            <a:ext uri="{FF2B5EF4-FFF2-40B4-BE49-F238E27FC236}">
              <a16:creationId xmlns:a16="http://schemas.microsoft.com/office/drawing/2014/main" id="{00000000-0008-0000-1C00-0000D9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8" name="Picture 26">
          <a:extLst>
            <a:ext uri="{FF2B5EF4-FFF2-40B4-BE49-F238E27FC236}">
              <a16:creationId xmlns:a16="http://schemas.microsoft.com/office/drawing/2014/main" id="{00000000-0008-0000-1C00-0000DA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39" name="Picture 27">
          <a:extLst>
            <a:ext uri="{FF2B5EF4-FFF2-40B4-BE49-F238E27FC236}">
              <a16:creationId xmlns:a16="http://schemas.microsoft.com/office/drawing/2014/main" id="{00000000-0008-0000-1C00-0000DB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0" name="Picture 28">
          <a:extLst>
            <a:ext uri="{FF2B5EF4-FFF2-40B4-BE49-F238E27FC236}">
              <a16:creationId xmlns:a16="http://schemas.microsoft.com/office/drawing/2014/main" id="{00000000-0008-0000-1C00-0000DC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1" name="Picture 29">
          <a:extLst>
            <a:ext uri="{FF2B5EF4-FFF2-40B4-BE49-F238E27FC236}">
              <a16:creationId xmlns:a16="http://schemas.microsoft.com/office/drawing/2014/main" id="{00000000-0008-0000-1C00-0000DD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2" name="Picture 30">
          <a:extLst>
            <a:ext uri="{FF2B5EF4-FFF2-40B4-BE49-F238E27FC236}">
              <a16:creationId xmlns:a16="http://schemas.microsoft.com/office/drawing/2014/main" id="{00000000-0008-0000-1C00-0000DE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3" name="Picture 31">
          <a:extLst>
            <a:ext uri="{FF2B5EF4-FFF2-40B4-BE49-F238E27FC236}">
              <a16:creationId xmlns:a16="http://schemas.microsoft.com/office/drawing/2014/main" id="{00000000-0008-0000-1C00-0000DF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4" name="Picture 32">
          <a:extLst>
            <a:ext uri="{FF2B5EF4-FFF2-40B4-BE49-F238E27FC236}">
              <a16:creationId xmlns:a16="http://schemas.microsoft.com/office/drawing/2014/main" id="{00000000-0008-0000-1C00-0000E0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5" name="Picture 33">
          <a:extLst>
            <a:ext uri="{FF2B5EF4-FFF2-40B4-BE49-F238E27FC236}">
              <a16:creationId xmlns:a16="http://schemas.microsoft.com/office/drawing/2014/main" id="{00000000-0008-0000-1C00-0000E1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6" name="Picture 34">
          <a:extLst>
            <a:ext uri="{FF2B5EF4-FFF2-40B4-BE49-F238E27FC236}">
              <a16:creationId xmlns:a16="http://schemas.microsoft.com/office/drawing/2014/main" id="{00000000-0008-0000-1C00-0000E2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7" name="Picture 35">
          <a:extLst>
            <a:ext uri="{FF2B5EF4-FFF2-40B4-BE49-F238E27FC236}">
              <a16:creationId xmlns:a16="http://schemas.microsoft.com/office/drawing/2014/main" id="{00000000-0008-0000-1C00-0000E3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8" name="Picture 36">
          <a:extLst>
            <a:ext uri="{FF2B5EF4-FFF2-40B4-BE49-F238E27FC236}">
              <a16:creationId xmlns:a16="http://schemas.microsoft.com/office/drawing/2014/main" id="{00000000-0008-0000-1C00-0000E4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1349" name="Picture 37">
          <a:extLst>
            <a:ext uri="{FF2B5EF4-FFF2-40B4-BE49-F238E27FC236}">
              <a16:creationId xmlns:a16="http://schemas.microsoft.com/office/drawing/2014/main" id="{00000000-0008-0000-1C00-0000E5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1350" name="Picture 38">
          <a:extLst>
            <a:ext uri="{FF2B5EF4-FFF2-40B4-BE49-F238E27FC236}">
              <a16:creationId xmlns:a16="http://schemas.microsoft.com/office/drawing/2014/main" id="{00000000-0008-0000-1C00-0000E6D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2344" name="Picture 4">
          <a:extLst>
            <a:ext uri="{FF2B5EF4-FFF2-40B4-BE49-F238E27FC236}">
              <a16:creationId xmlns:a16="http://schemas.microsoft.com/office/drawing/2014/main" id="{00000000-0008-0000-1D00-0000C8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45" name="Picture 6">
          <a:extLst>
            <a:ext uri="{FF2B5EF4-FFF2-40B4-BE49-F238E27FC236}">
              <a16:creationId xmlns:a16="http://schemas.microsoft.com/office/drawing/2014/main" id="{00000000-0008-0000-1D00-0000C9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46" name="Picture 8">
          <a:extLst>
            <a:ext uri="{FF2B5EF4-FFF2-40B4-BE49-F238E27FC236}">
              <a16:creationId xmlns:a16="http://schemas.microsoft.com/office/drawing/2014/main" id="{00000000-0008-0000-1D00-0000CA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47" name="Picture 10">
          <a:extLst>
            <a:ext uri="{FF2B5EF4-FFF2-40B4-BE49-F238E27FC236}">
              <a16:creationId xmlns:a16="http://schemas.microsoft.com/office/drawing/2014/main" id="{00000000-0008-0000-1D00-0000CB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48" name="Picture 11">
          <a:extLst>
            <a:ext uri="{FF2B5EF4-FFF2-40B4-BE49-F238E27FC236}">
              <a16:creationId xmlns:a16="http://schemas.microsoft.com/office/drawing/2014/main" id="{00000000-0008-0000-1D00-0000CC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49" name="Picture 12">
          <a:extLst>
            <a:ext uri="{FF2B5EF4-FFF2-40B4-BE49-F238E27FC236}">
              <a16:creationId xmlns:a16="http://schemas.microsoft.com/office/drawing/2014/main" id="{00000000-0008-0000-1D00-0000CD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0" name="Picture 13">
          <a:extLst>
            <a:ext uri="{FF2B5EF4-FFF2-40B4-BE49-F238E27FC236}">
              <a16:creationId xmlns:a16="http://schemas.microsoft.com/office/drawing/2014/main" id="{00000000-0008-0000-1D00-0000CE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1" name="Picture 14">
          <a:extLst>
            <a:ext uri="{FF2B5EF4-FFF2-40B4-BE49-F238E27FC236}">
              <a16:creationId xmlns:a16="http://schemas.microsoft.com/office/drawing/2014/main" id="{00000000-0008-0000-1D00-0000CF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2" name="Picture 15">
          <a:extLst>
            <a:ext uri="{FF2B5EF4-FFF2-40B4-BE49-F238E27FC236}">
              <a16:creationId xmlns:a16="http://schemas.microsoft.com/office/drawing/2014/main" id="{00000000-0008-0000-1D00-0000D0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3" name="Picture 16">
          <a:extLst>
            <a:ext uri="{FF2B5EF4-FFF2-40B4-BE49-F238E27FC236}">
              <a16:creationId xmlns:a16="http://schemas.microsoft.com/office/drawing/2014/main" id="{00000000-0008-0000-1D00-0000D1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4" name="Picture 17">
          <a:extLst>
            <a:ext uri="{FF2B5EF4-FFF2-40B4-BE49-F238E27FC236}">
              <a16:creationId xmlns:a16="http://schemas.microsoft.com/office/drawing/2014/main" id="{00000000-0008-0000-1D00-0000D2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5" name="Picture 18">
          <a:extLst>
            <a:ext uri="{FF2B5EF4-FFF2-40B4-BE49-F238E27FC236}">
              <a16:creationId xmlns:a16="http://schemas.microsoft.com/office/drawing/2014/main" id="{00000000-0008-0000-1D00-0000D3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6" name="Picture 19">
          <a:extLst>
            <a:ext uri="{FF2B5EF4-FFF2-40B4-BE49-F238E27FC236}">
              <a16:creationId xmlns:a16="http://schemas.microsoft.com/office/drawing/2014/main" id="{00000000-0008-0000-1D00-0000D4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7" name="Picture 20">
          <a:extLst>
            <a:ext uri="{FF2B5EF4-FFF2-40B4-BE49-F238E27FC236}">
              <a16:creationId xmlns:a16="http://schemas.microsoft.com/office/drawing/2014/main" id="{00000000-0008-0000-1D00-0000D5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8" name="Picture 21">
          <a:extLst>
            <a:ext uri="{FF2B5EF4-FFF2-40B4-BE49-F238E27FC236}">
              <a16:creationId xmlns:a16="http://schemas.microsoft.com/office/drawing/2014/main" id="{00000000-0008-0000-1D00-0000D6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59" name="Picture 22">
          <a:extLst>
            <a:ext uri="{FF2B5EF4-FFF2-40B4-BE49-F238E27FC236}">
              <a16:creationId xmlns:a16="http://schemas.microsoft.com/office/drawing/2014/main" id="{00000000-0008-0000-1D00-0000D7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0" name="Picture 23">
          <a:extLst>
            <a:ext uri="{FF2B5EF4-FFF2-40B4-BE49-F238E27FC236}">
              <a16:creationId xmlns:a16="http://schemas.microsoft.com/office/drawing/2014/main" id="{00000000-0008-0000-1D00-0000D8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1" name="Picture 24">
          <a:extLst>
            <a:ext uri="{FF2B5EF4-FFF2-40B4-BE49-F238E27FC236}">
              <a16:creationId xmlns:a16="http://schemas.microsoft.com/office/drawing/2014/main" id="{00000000-0008-0000-1D00-0000D9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2" name="Picture 25">
          <a:extLst>
            <a:ext uri="{FF2B5EF4-FFF2-40B4-BE49-F238E27FC236}">
              <a16:creationId xmlns:a16="http://schemas.microsoft.com/office/drawing/2014/main" id="{00000000-0008-0000-1D00-0000DA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3" name="Picture 26">
          <a:extLst>
            <a:ext uri="{FF2B5EF4-FFF2-40B4-BE49-F238E27FC236}">
              <a16:creationId xmlns:a16="http://schemas.microsoft.com/office/drawing/2014/main" id="{00000000-0008-0000-1D00-0000DB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4" name="Picture 27">
          <a:extLst>
            <a:ext uri="{FF2B5EF4-FFF2-40B4-BE49-F238E27FC236}">
              <a16:creationId xmlns:a16="http://schemas.microsoft.com/office/drawing/2014/main" id="{00000000-0008-0000-1D00-0000DC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5" name="Picture 28">
          <a:extLst>
            <a:ext uri="{FF2B5EF4-FFF2-40B4-BE49-F238E27FC236}">
              <a16:creationId xmlns:a16="http://schemas.microsoft.com/office/drawing/2014/main" id="{00000000-0008-0000-1D00-0000DD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6" name="Picture 29">
          <a:extLst>
            <a:ext uri="{FF2B5EF4-FFF2-40B4-BE49-F238E27FC236}">
              <a16:creationId xmlns:a16="http://schemas.microsoft.com/office/drawing/2014/main" id="{00000000-0008-0000-1D00-0000DE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7" name="Picture 30">
          <a:extLst>
            <a:ext uri="{FF2B5EF4-FFF2-40B4-BE49-F238E27FC236}">
              <a16:creationId xmlns:a16="http://schemas.microsoft.com/office/drawing/2014/main" id="{00000000-0008-0000-1D00-0000DF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8" name="Picture 31">
          <a:extLst>
            <a:ext uri="{FF2B5EF4-FFF2-40B4-BE49-F238E27FC236}">
              <a16:creationId xmlns:a16="http://schemas.microsoft.com/office/drawing/2014/main" id="{00000000-0008-0000-1D00-0000E0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69" name="Picture 32">
          <a:extLst>
            <a:ext uri="{FF2B5EF4-FFF2-40B4-BE49-F238E27FC236}">
              <a16:creationId xmlns:a16="http://schemas.microsoft.com/office/drawing/2014/main" id="{00000000-0008-0000-1D00-0000E1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70" name="Picture 33">
          <a:extLst>
            <a:ext uri="{FF2B5EF4-FFF2-40B4-BE49-F238E27FC236}">
              <a16:creationId xmlns:a16="http://schemas.microsoft.com/office/drawing/2014/main" id="{00000000-0008-0000-1D00-0000E2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71" name="Picture 34">
          <a:extLst>
            <a:ext uri="{FF2B5EF4-FFF2-40B4-BE49-F238E27FC236}">
              <a16:creationId xmlns:a16="http://schemas.microsoft.com/office/drawing/2014/main" id="{00000000-0008-0000-1D00-0000E3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72" name="Picture 35">
          <a:extLst>
            <a:ext uri="{FF2B5EF4-FFF2-40B4-BE49-F238E27FC236}">
              <a16:creationId xmlns:a16="http://schemas.microsoft.com/office/drawing/2014/main" id="{00000000-0008-0000-1D00-0000E4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73" name="Picture 36">
          <a:extLst>
            <a:ext uri="{FF2B5EF4-FFF2-40B4-BE49-F238E27FC236}">
              <a16:creationId xmlns:a16="http://schemas.microsoft.com/office/drawing/2014/main" id="{00000000-0008-0000-1D00-0000E5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2374" name="Picture 37">
          <a:extLst>
            <a:ext uri="{FF2B5EF4-FFF2-40B4-BE49-F238E27FC236}">
              <a16:creationId xmlns:a16="http://schemas.microsoft.com/office/drawing/2014/main" id="{00000000-0008-0000-1D00-0000E6E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638175</xdr:colOff>
      <xdr:row>1</xdr:row>
      <xdr:rowOff>0</xdr:rowOff>
    </xdr:from>
    <xdr:to>
      <xdr:col>9</xdr:col>
      <xdr:colOff>9525</xdr:colOff>
      <xdr:row>17</xdr:row>
      <xdr:rowOff>104775</xdr:rowOff>
    </xdr:to>
    <xdr:pic>
      <xdr:nvPicPr>
        <xdr:cNvPr id="582375" name="Picture 6">
          <a:extLst>
            <a:ext uri="{FF2B5EF4-FFF2-40B4-BE49-F238E27FC236}">
              <a16:creationId xmlns:a16="http://schemas.microsoft.com/office/drawing/2014/main" id="{00000000-0008-0000-1D00-0000E7E208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24275" y="180975"/>
          <a:ext cx="235267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3367" name="Picture 4">
          <a:extLst>
            <a:ext uri="{FF2B5EF4-FFF2-40B4-BE49-F238E27FC236}">
              <a16:creationId xmlns:a16="http://schemas.microsoft.com/office/drawing/2014/main" id="{00000000-0008-0000-1E00-0000C7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68" name="Picture 6">
          <a:extLst>
            <a:ext uri="{FF2B5EF4-FFF2-40B4-BE49-F238E27FC236}">
              <a16:creationId xmlns:a16="http://schemas.microsoft.com/office/drawing/2014/main" id="{00000000-0008-0000-1E00-0000C8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69" name="Picture 8">
          <a:extLst>
            <a:ext uri="{FF2B5EF4-FFF2-40B4-BE49-F238E27FC236}">
              <a16:creationId xmlns:a16="http://schemas.microsoft.com/office/drawing/2014/main" id="{00000000-0008-0000-1E00-0000C9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0" name="Picture 10">
          <a:extLst>
            <a:ext uri="{FF2B5EF4-FFF2-40B4-BE49-F238E27FC236}">
              <a16:creationId xmlns:a16="http://schemas.microsoft.com/office/drawing/2014/main" id="{00000000-0008-0000-1E00-0000CA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1" name="Picture 11">
          <a:extLst>
            <a:ext uri="{FF2B5EF4-FFF2-40B4-BE49-F238E27FC236}">
              <a16:creationId xmlns:a16="http://schemas.microsoft.com/office/drawing/2014/main" id="{00000000-0008-0000-1E00-0000CB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2" name="Picture 12">
          <a:extLst>
            <a:ext uri="{FF2B5EF4-FFF2-40B4-BE49-F238E27FC236}">
              <a16:creationId xmlns:a16="http://schemas.microsoft.com/office/drawing/2014/main" id="{00000000-0008-0000-1E00-0000CC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3" name="Picture 13">
          <a:extLst>
            <a:ext uri="{FF2B5EF4-FFF2-40B4-BE49-F238E27FC236}">
              <a16:creationId xmlns:a16="http://schemas.microsoft.com/office/drawing/2014/main" id="{00000000-0008-0000-1E00-0000CD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4" name="Picture 14">
          <a:extLst>
            <a:ext uri="{FF2B5EF4-FFF2-40B4-BE49-F238E27FC236}">
              <a16:creationId xmlns:a16="http://schemas.microsoft.com/office/drawing/2014/main" id="{00000000-0008-0000-1E00-0000CE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5" name="Picture 15">
          <a:extLst>
            <a:ext uri="{FF2B5EF4-FFF2-40B4-BE49-F238E27FC236}">
              <a16:creationId xmlns:a16="http://schemas.microsoft.com/office/drawing/2014/main" id="{00000000-0008-0000-1E00-0000CF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6" name="Picture 16">
          <a:extLst>
            <a:ext uri="{FF2B5EF4-FFF2-40B4-BE49-F238E27FC236}">
              <a16:creationId xmlns:a16="http://schemas.microsoft.com/office/drawing/2014/main" id="{00000000-0008-0000-1E00-0000D0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7" name="Picture 17">
          <a:extLst>
            <a:ext uri="{FF2B5EF4-FFF2-40B4-BE49-F238E27FC236}">
              <a16:creationId xmlns:a16="http://schemas.microsoft.com/office/drawing/2014/main" id="{00000000-0008-0000-1E00-0000D1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8" name="Picture 18">
          <a:extLst>
            <a:ext uri="{FF2B5EF4-FFF2-40B4-BE49-F238E27FC236}">
              <a16:creationId xmlns:a16="http://schemas.microsoft.com/office/drawing/2014/main" id="{00000000-0008-0000-1E00-0000D2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79" name="Picture 19">
          <a:extLst>
            <a:ext uri="{FF2B5EF4-FFF2-40B4-BE49-F238E27FC236}">
              <a16:creationId xmlns:a16="http://schemas.microsoft.com/office/drawing/2014/main" id="{00000000-0008-0000-1E00-0000D3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0" name="Picture 20">
          <a:extLst>
            <a:ext uri="{FF2B5EF4-FFF2-40B4-BE49-F238E27FC236}">
              <a16:creationId xmlns:a16="http://schemas.microsoft.com/office/drawing/2014/main" id="{00000000-0008-0000-1E00-0000D4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1" name="Picture 21">
          <a:extLst>
            <a:ext uri="{FF2B5EF4-FFF2-40B4-BE49-F238E27FC236}">
              <a16:creationId xmlns:a16="http://schemas.microsoft.com/office/drawing/2014/main" id="{00000000-0008-0000-1E00-0000D5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2" name="Picture 22">
          <a:extLst>
            <a:ext uri="{FF2B5EF4-FFF2-40B4-BE49-F238E27FC236}">
              <a16:creationId xmlns:a16="http://schemas.microsoft.com/office/drawing/2014/main" id="{00000000-0008-0000-1E00-0000D6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3" name="Picture 23">
          <a:extLst>
            <a:ext uri="{FF2B5EF4-FFF2-40B4-BE49-F238E27FC236}">
              <a16:creationId xmlns:a16="http://schemas.microsoft.com/office/drawing/2014/main" id="{00000000-0008-0000-1E00-0000D7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4" name="Picture 24">
          <a:extLst>
            <a:ext uri="{FF2B5EF4-FFF2-40B4-BE49-F238E27FC236}">
              <a16:creationId xmlns:a16="http://schemas.microsoft.com/office/drawing/2014/main" id="{00000000-0008-0000-1E00-0000D8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5" name="Picture 25">
          <a:extLst>
            <a:ext uri="{FF2B5EF4-FFF2-40B4-BE49-F238E27FC236}">
              <a16:creationId xmlns:a16="http://schemas.microsoft.com/office/drawing/2014/main" id="{00000000-0008-0000-1E00-0000D9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6" name="Picture 26">
          <a:extLst>
            <a:ext uri="{FF2B5EF4-FFF2-40B4-BE49-F238E27FC236}">
              <a16:creationId xmlns:a16="http://schemas.microsoft.com/office/drawing/2014/main" id="{00000000-0008-0000-1E00-0000DA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7" name="Picture 27">
          <a:extLst>
            <a:ext uri="{FF2B5EF4-FFF2-40B4-BE49-F238E27FC236}">
              <a16:creationId xmlns:a16="http://schemas.microsoft.com/office/drawing/2014/main" id="{00000000-0008-0000-1E00-0000DB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8" name="Picture 28">
          <a:extLst>
            <a:ext uri="{FF2B5EF4-FFF2-40B4-BE49-F238E27FC236}">
              <a16:creationId xmlns:a16="http://schemas.microsoft.com/office/drawing/2014/main" id="{00000000-0008-0000-1E00-0000DC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89" name="Picture 29">
          <a:extLst>
            <a:ext uri="{FF2B5EF4-FFF2-40B4-BE49-F238E27FC236}">
              <a16:creationId xmlns:a16="http://schemas.microsoft.com/office/drawing/2014/main" id="{00000000-0008-0000-1E00-0000DD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0" name="Picture 30">
          <a:extLst>
            <a:ext uri="{FF2B5EF4-FFF2-40B4-BE49-F238E27FC236}">
              <a16:creationId xmlns:a16="http://schemas.microsoft.com/office/drawing/2014/main" id="{00000000-0008-0000-1E00-0000DE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1" name="Picture 31">
          <a:extLst>
            <a:ext uri="{FF2B5EF4-FFF2-40B4-BE49-F238E27FC236}">
              <a16:creationId xmlns:a16="http://schemas.microsoft.com/office/drawing/2014/main" id="{00000000-0008-0000-1E00-0000DF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2" name="Picture 32">
          <a:extLst>
            <a:ext uri="{FF2B5EF4-FFF2-40B4-BE49-F238E27FC236}">
              <a16:creationId xmlns:a16="http://schemas.microsoft.com/office/drawing/2014/main" id="{00000000-0008-0000-1E00-0000E0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3" name="Picture 33">
          <a:extLst>
            <a:ext uri="{FF2B5EF4-FFF2-40B4-BE49-F238E27FC236}">
              <a16:creationId xmlns:a16="http://schemas.microsoft.com/office/drawing/2014/main" id="{00000000-0008-0000-1E00-0000E1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4" name="Picture 34">
          <a:extLst>
            <a:ext uri="{FF2B5EF4-FFF2-40B4-BE49-F238E27FC236}">
              <a16:creationId xmlns:a16="http://schemas.microsoft.com/office/drawing/2014/main" id="{00000000-0008-0000-1E00-0000E2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5" name="Picture 35">
          <a:extLst>
            <a:ext uri="{FF2B5EF4-FFF2-40B4-BE49-F238E27FC236}">
              <a16:creationId xmlns:a16="http://schemas.microsoft.com/office/drawing/2014/main" id="{00000000-0008-0000-1E00-0000E3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6" name="Picture 36">
          <a:extLst>
            <a:ext uri="{FF2B5EF4-FFF2-40B4-BE49-F238E27FC236}">
              <a16:creationId xmlns:a16="http://schemas.microsoft.com/office/drawing/2014/main" id="{00000000-0008-0000-1E00-0000E4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3397" name="Picture 37">
          <a:extLst>
            <a:ext uri="{FF2B5EF4-FFF2-40B4-BE49-F238E27FC236}">
              <a16:creationId xmlns:a16="http://schemas.microsoft.com/office/drawing/2014/main" id="{00000000-0008-0000-1E00-0000E5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3398" name="Picture 38">
          <a:extLst>
            <a:ext uri="{FF2B5EF4-FFF2-40B4-BE49-F238E27FC236}">
              <a16:creationId xmlns:a16="http://schemas.microsoft.com/office/drawing/2014/main" id="{00000000-0008-0000-1E00-0000E6E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4391" name="Picture 4">
          <a:extLst>
            <a:ext uri="{FF2B5EF4-FFF2-40B4-BE49-F238E27FC236}">
              <a16:creationId xmlns:a16="http://schemas.microsoft.com/office/drawing/2014/main" id="{00000000-0008-0000-1F00-0000C7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2" name="Picture 6">
          <a:extLst>
            <a:ext uri="{FF2B5EF4-FFF2-40B4-BE49-F238E27FC236}">
              <a16:creationId xmlns:a16="http://schemas.microsoft.com/office/drawing/2014/main" id="{00000000-0008-0000-1F00-0000C8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3" name="Picture 8">
          <a:extLst>
            <a:ext uri="{FF2B5EF4-FFF2-40B4-BE49-F238E27FC236}">
              <a16:creationId xmlns:a16="http://schemas.microsoft.com/office/drawing/2014/main" id="{00000000-0008-0000-1F00-0000C9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4" name="Picture 10">
          <a:extLst>
            <a:ext uri="{FF2B5EF4-FFF2-40B4-BE49-F238E27FC236}">
              <a16:creationId xmlns:a16="http://schemas.microsoft.com/office/drawing/2014/main" id="{00000000-0008-0000-1F00-0000CA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5" name="Picture 11">
          <a:extLst>
            <a:ext uri="{FF2B5EF4-FFF2-40B4-BE49-F238E27FC236}">
              <a16:creationId xmlns:a16="http://schemas.microsoft.com/office/drawing/2014/main" id="{00000000-0008-0000-1F00-0000CB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6" name="Picture 12">
          <a:extLst>
            <a:ext uri="{FF2B5EF4-FFF2-40B4-BE49-F238E27FC236}">
              <a16:creationId xmlns:a16="http://schemas.microsoft.com/office/drawing/2014/main" id="{00000000-0008-0000-1F00-0000CC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7" name="Picture 13">
          <a:extLst>
            <a:ext uri="{FF2B5EF4-FFF2-40B4-BE49-F238E27FC236}">
              <a16:creationId xmlns:a16="http://schemas.microsoft.com/office/drawing/2014/main" id="{00000000-0008-0000-1F00-0000CD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8" name="Picture 14">
          <a:extLst>
            <a:ext uri="{FF2B5EF4-FFF2-40B4-BE49-F238E27FC236}">
              <a16:creationId xmlns:a16="http://schemas.microsoft.com/office/drawing/2014/main" id="{00000000-0008-0000-1F00-0000CE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399" name="Picture 15">
          <a:extLst>
            <a:ext uri="{FF2B5EF4-FFF2-40B4-BE49-F238E27FC236}">
              <a16:creationId xmlns:a16="http://schemas.microsoft.com/office/drawing/2014/main" id="{00000000-0008-0000-1F00-0000CF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0" name="Picture 16">
          <a:extLst>
            <a:ext uri="{FF2B5EF4-FFF2-40B4-BE49-F238E27FC236}">
              <a16:creationId xmlns:a16="http://schemas.microsoft.com/office/drawing/2014/main" id="{00000000-0008-0000-1F00-0000D0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1" name="Picture 17">
          <a:extLst>
            <a:ext uri="{FF2B5EF4-FFF2-40B4-BE49-F238E27FC236}">
              <a16:creationId xmlns:a16="http://schemas.microsoft.com/office/drawing/2014/main" id="{00000000-0008-0000-1F00-0000D1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2" name="Picture 18">
          <a:extLst>
            <a:ext uri="{FF2B5EF4-FFF2-40B4-BE49-F238E27FC236}">
              <a16:creationId xmlns:a16="http://schemas.microsoft.com/office/drawing/2014/main" id="{00000000-0008-0000-1F00-0000D2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3" name="Picture 19">
          <a:extLst>
            <a:ext uri="{FF2B5EF4-FFF2-40B4-BE49-F238E27FC236}">
              <a16:creationId xmlns:a16="http://schemas.microsoft.com/office/drawing/2014/main" id="{00000000-0008-0000-1F00-0000D3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4" name="Picture 20">
          <a:extLst>
            <a:ext uri="{FF2B5EF4-FFF2-40B4-BE49-F238E27FC236}">
              <a16:creationId xmlns:a16="http://schemas.microsoft.com/office/drawing/2014/main" id="{00000000-0008-0000-1F00-0000D4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5" name="Picture 21">
          <a:extLst>
            <a:ext uri="{FF2B5EF4-FFF2-40B4-BE49-F238E27FC236}">
              <a16:creationId xmlns:a16="http://schemas.microsoft.com/office/drawing/2014/main" id="{00000000-0008-0000-1F00-0000D5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6" name="Picture 22">
          <a:extLst>
            <a:ext uri="{FF2B5EF4-FFF2-40B4-BE49-F238E27FC236}">
              <a16:creationId xmlns:a16="http://schemas.microsoft.com/office/drawing/2014/main" id="{00000000-0008-0000-1F00-0000D6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7" name="Picture 23">
          <a:extLst>
            <a:ext uri="{FF2B5EF4-FFF2-40B4-BE49-F238E27FC236}">
              <a16:creationId xmlns:a16="http://schemas.microsoft.com/office/drawing/2014/main" id="{00000000-0008-0000-1F00-0000D7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8" name="Picture 24">
          <a:extLst>
            <a:ext uri="{FF2B5EF4-FFF2-40B4-BE49-F238E27FC236}">
              <a16:creationId xmlns:a16="http://schemas.microsoft.com/office/drawing/2014/main" id="{00000000-0008-0000-1F00-0000D8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09" name="Picture 25">
          <a:extLst>
            <a:ext uri="{FF2B5EF4-FFF2-40B4-BE49-F238E27FC236}">
              <a16:creationId xmlns:a16="http://schemas.microsoft.com/office/drawing/2014/main" id="{00000000-0008-0000-1F00-0000D9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0" name="Picture 26">
          <a:extLst>
            <a:ext uri="{FF2B5EF4-FFF2-40B4-BE49-F238E27FC236}">
              <a16:creationId xmlns:a16="http://schemas.microsoft.com/office/drawing/2014/main" id="{00000000-0008-0000-1F00-0000DA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1" name="Picture 27">
          <a:extLst>
            <a:ext uri="{FF2B5EF4-FFF2-40B4-BE49-F238E27FC236}">
              <a16:creationId xmlns:a16="http://schemas.microsoft.com/office/drawing/2014/main" id="{00000000-0008-0000-1F00-0000DB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2" name="Picture 28">
          <a:extLst>
            <a:ext uri="{FF2B5EF4-FFF2-40B4-BE49-F238E27FC236}">
              <a16:creationId xmlns:a16="http://schemas.microsoft.com/office/drawing/2014/main" id="{00000000-0008-0000-1F00-0000DC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3" name="Picture 29">
          <a:extLst>
            <a:ext uri="{FF2B5EF4-FFF2-40B4-BE49-F238E27FC236}">
              <a16:creationId xmlns:a16="http://schemas.microsoft.com/office/drawing/2014/main" id="{00000000-0008-0000-1F00-0000DD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4" name="Picture 30">
          <a:extLst>
            <a:ext uri="{FF2B5EF4-FFF2-40B4-BE49-F238E27FC236}">
              <a16:creationId xmlns:a16="http://schemas.microsoft.com/office/drawing/2014/main" id="{00000000-0008-0000-1F00-0000DE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5" name="Picture 31">
          <a:extLst>
            <a:ext uri="{FF2B5EF4-FFF2-40B4-BE49-F238E27FC236}">
              <a16:creationId xmlns:a16="http://schemas.microsoft.com/office/drawing/2014/main" id="{00000000-0008-0000-1F00-0000DF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6" name="Picture 32">
          <a:extLst>
            <a:ext uri="{FF2B5EF4-FFF2-40B4-BE49-F238E27FC236}">
              <a16:creationId xmlns:a16="http://schemas.microsoft.com/office/drawing/2014/main" id="{00000000-0008-0000-1F00-0000E0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7" name="Picture 33">
          <a:extLst>
            <a:ext uri="{FF2B5EF4-FFF2-40B4-BE49-F238E27FC236}">
              <a16:creationId xmlns:a16="http://schemas.microsoft.com/office/drawing/2014/main" id="{00000000-0008-0000-1F00-0000E1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8" name="Picture 34">
          <a:extLst>
            <a:ext uri="{FF2B5EF4-FFF2-40B4-BE49-F238E27FC236}">
              <a16:creationId xmlns:a16="http://schemas.microsoft.com/office/drawing/2014/main" id="{00000000-0008-0000-1F00-0000E2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19" name="Picture 35">
          <a:extLst>
            <a:ext uri="{FF2B5EF4-FFF2-40B4-BE49-F238E27FC236}">
              <a16:creationId xmlns:a16="http://schemas.microsoft.com/office/drawing/2014/main" id="{00000000-0008-0000-1F00-0000E3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20" name="Picture 36">
          <a:extLst>
            <a:ext uri="{FF2B5EF4-FFF2-40B4-BE49-F238E27FC236}">
              <a16:creationId xmlns:a16="http://schemas.microsoft.com/office/drawing/2014/main" id="{00000000-0008-0000-1F00-0000E4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4421" name="Picture 37">
          <a:extLst>
            <a:ext uri="{FF2B5EF4-FFF2-40B4-BE49-F238E27FC236}">
              <a16:creationId xmlns:a16="http://schemas.microsoft.com/office/drawing/2014/main" id="{00000000-0008-0000-1F00-0000E5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4422" name="Picture 38">
          <a:extLst>
            <a:ext uri="{FF2B5EF4-FFF2-40B4-BE49-F238E27FC236}">
              <a16:creationId xmlns:a16="http://schemas.microsoft.com/office/drawing/2014/main" id="{00000000-0008-0000-1F00-0000E6E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3973" name="Picture 4">
          <a:extLst>
            <a:ext uri="{FF2B5EF4-FFF2-40B4-BE49-F238E27FC236}">
              <a16:creationId xmlns:a16="http://schemas.microsoft.com/office/drawing/2014/main" id="{00000000-0008-0000-2000-000035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4" name="Picture 6">
          <a:extLst>
            <a:ext uri="{FF2B5EF4-FFF2-40B4-BE49-F238E27FC236}">
              <a16:creationId xmlns:a16="http://schemas.microsoft.com/office/drawing/2014/main" id="{00000000-0008-0000-2000-000036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5" name="Picture 8">
          <a:extLst>
            <a:ext uri="{FF2B5EF4-FFF2-40B4-BE49-F238E27FC236}">
              <a16:creationId xmlns:a16="http://schemas.microsoft.com/office/drawing/2014/main" id="{00000000-0008-0000-2000-000037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6" name="Picture 10">
          <a:extLst>
            <a:ext uri="{FF2B5EF4-FFF2-40B4-BE49-F238E27FC236}">
              <a16:creationId xmlns:a16="http://schemas.microsoft.com/office/drawing/2014/main" id="{00000000-0008-0000-2000-000038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7" name="Picture 12">
          <a:extLst>
            <a:ext uri="{FF2B5EF4-FFF2-40B4-BE49-F238E27FC236}">
              <a16:creationId xmlns:a16="http://schemas.microsoft.com/office/drawing/2014/main" id="{00000000-0008-0000-2000-000039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8" name="Picture 14">
          <a:extLst>
            <a:ext uri="{FF2B5EF4-FFF2-40B4-BE49-F238E27FC236}">
              <a16:creationId xmlns:a16="http://schemas.microsoft.com/office/drawing/2014/main" id="{00000000-0008-0000-2000-00003A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79" name="Picture 15">
          <a:extLst>
            <a:ext uri="{FF2B5EF4-FFF2-40B4-BE49-F238E27FC236}">
              <a16:creationId xmlns:a16="http://schemas.microsoft.com/office/drawing/2014/main" id="{00000000-0008-0000-2000-00003B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0" name="Picture 16">
          <a:extLst>
            <a:ext uri="{FF2B5EF4-FFF2-40B4-BE49-F238E27FC236}">
              <a16:creationId xmlns:a16="http://schemas.microsoft.com/office/drawing/2014/main" id="{00000000-0008-0000-2000-00003C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1" name="Picture 17">
          <a:extLst>
            <a:ext uri="{FF2B5EF4-FFF2-40B4-BE49-F238E27FC236}">
              <a16:creationId xmlns:a16="http://schemas.microsoft.com/office/drawing/2014/main" id="{00000000-0008-0000-2000-00003D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2" name="Picture 18">
          <a:extLst>
            <a:ext uri="{FF2B5EF4-FFF2-40B4-BE49-F238E27FC236}">
              <a16:creationId xmlns:a16="http://schemas.microsoft.com/office/drawing/2014/main" id="{00000000-0008-0000-2000-00003E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3" name="Picture 19">
          <a:extLst>
            <a:ext uri="{FF2B5EF4-FFF2-40B4-BE49-F238E27FC236}">
              <a16:creationId xmlns:a16="http://schemas.microsoft.com/office/drawing/2014/main" id="{00000000-0008-0000-2000-00003F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4" name="Picture 20">
          <a:extLst>
            <a:ext uri="{FF2B5EF4-FFF2-40B4-BE49-F238E27FC236}">
              <a16:creationId xmlns:a16="http://schemas.microsoft.com/office/drawing/2014/main" id="{00000000-0008-0000-2000-000040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5" name="Picture 21">
          <a:extLst>
            <a:ext uri="{FF2B5EF4-FFF2-40B4-BE49-F238E27FC236}">
              <a16:creationId xmlns:a16="http://schemas.microsoft.com/office/drawing/2014/main" id="{00000000-0008-0000-2000-000041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6" name="Picture 22">
          <a:extLst>
            <a:ext uri="{FF2B5EF4-FFF2-40B4-BE49-F238E27FC236}">
              <a16:creationId xmlns:a16="http://schemas.microsoft.com/office/drawing/2014/main" id="{00000000-0008-0000-2000-000042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7" name="Picture 23">
          <a:extLst>
            <a:ext uri="{FF2B5EF4-FFF2-40B4-BE49-F238E27FC236}">
              <a16:creationId xmlns:a16="http://schemas.microsoft.com/office/drawing/2014/main" id="{00000000-0008-0000-2000-000043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8" name="Picture 24">
          <a:extLst>
            <a:ext uri="{FF2B5EF4-FFF2-40B4-BE49-F238E27FC236}">
              <a16:creationId xmlns:a16="http://schemas.microsoft.com/office/drawing/2014/main" id="{00000000-0008-0000-2000-000044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89" name="Picture 25">
          <a:extLst>
            <a:ext uri="{FF2B5EF4-FFF2-40B4-BE49-F238E27FC236}">
              <a16:creationId xmlns:a16="http://schemas.microsoft.com/office/drawing/2014/main" id="{00000000-0008-0000-2000-000045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0" name="Picture 26">
          <a:extLst>
            <a:ext uri="{FF2B5EF4-FFF2-40B4-BE49-F238E27FC236}">
              <a16:creationId xmlns:a16="http://schemas.microsoft.com/office/drawing/2014/main" id="{00000000-0008-0000-2000-000046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1" name="Picture 27">
          <a:extLst>
            <a:ext uri="{FF2B5EF4-FFF2-40B4-BE49-F238E27FC236}">
              <a16:creationId xmlns:a16="http://schemas.microsoft.com/office/drawing/2014/main" id="{00000000-0008-0000-2000-000047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2" name="Picture 28">
          <a:extLst>
            <a:ext uri="{FF2B5EF4-FFF2-40B4-BE49-F238E27FC236}">
              <a16:creationId xmlns:a16="http://schemas.microsoft.com/office/drawing/2014/main" id="{00000000-0008-0000-2000-000048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3" name="Picture 29">
          <a:extLst>
            <a:ext uri="{FF2B5EF4-FFF2-40B4-BE49-F238E27FC236}">
              <a16:creationId xmlns:a16="http://schemas.microsoft.com/office/drawing/2014/main" id="{00000000-0008-0000-2000-000049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4" name="Picture 30">
          <a:extLst>
            <a:ext uri="{FF2B5EF4-FFF2-40B4-BE49-F238E27FC236}">
              <a16:creationId xmlns:a16="http://schemas.microsoft.com/office/drawing/2014/main" id="{00000000-0008-0000-2000-00004A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5" name="Picture 31">
          <a:extLst>
            <a:ext uri="{FF2B5EF4-FFF2-40B4-BE49-F238E27FC236}">
              <a16:creationId xmlns:a16="http://schemas.microsoft.com/office/drawing/2014/main" id="{00000000-0008-0000-2000-00004B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6" name="Picture 32">
          <a:extLst>
            <a:ext uri="{FF2B5EF4-FFF2-40B4-BE49-F238E27FC236}">
              <a16:creationId xmlns:a16="http://schemas.microsoft.com/office/drawing/2014/main" id="{00000000-0008-0000-2000-00004C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7" name="Picture 33">
          <a:extLst>
            <a:ext uri="{FF2B5EF4-FFF2-40B4-BE49-F238E27FC236}">
              <a16:creationId xmlns:a16="http://schemas.microsoft.com/office/drawing/2014/main" id="{00000000-0008-0000-2000-00004D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8" name="Picture 34">
          <a:extLst>
            <a:ext uri="{FF2B5EF4-FFF2-40B4-BE49-F238E27FC236}">
              <a16:creationId xmlns:a16="http://schemas.microsoft.com/office/drawing/2014/main" id="{00000000-0008-0000-2000-00004E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3999" name="Picture 35">
          <a:extLst>
            <a:ext uri="{FF2B5EF4-FFF2-40B4-BE49-F238E27FC236}">
              <a16:creationId xmlns:a16="http://schemas.microsoft.com/office/drawing/2014/main" id="{00000000-0008-0000-2000-00004F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0" name="Picture 36">
          <a:extLst>
            <a:ext uri="{FF2B5EF4-FFF2-40B4-BE49-F238E27FC236}">
              <a16:creationId xmlns:a16="http://schemas.microsoft.com/office/drawing/2014/main" id="{00000000-0008-0000-2000-000050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1" name="Picture 37">
          <a:extLst>
            <a:ext uri="{FF2B5EF4-FFF2-40B4-BE49-F238E27FC236}">
              <a16:creationId xmlns:a16="http://schemas.microsoft.com/office/drawing/2014/main" id="{00000000-0008-0000-2000-000051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2" name="Picture 38">
          <a:extLst>
            <a:ext uri="{FF2B5EF4-FFF2-40B4-BE49-F238E27FC236}">
              <a16:creationId xmlns:a16="http://schemas.microsoft.com/office/drawing/2014/main" id="{00000000-0008-0000-2000-000052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3" name="Picture 39">
          <a:extLst>
            <a:ext uri="{FF2B5EF4-FFF2-40B4-BE49-F238E27FC236}">
              <a16:creationId xmlns:a16="http://schemas.microsoft.com/office/drawing/2014/main" id="{00000000-0008-0000-2000-000053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4" name="Picture 40">
          <a:extLst>
            <a:ext uri="{FF2B5EF4-FFF2-40B4-BE49-F238E27FC236}">
              <a16:creationId xmlns:a16="http://schemas.microsoft.com/office/drawing/2014/main" id="{00000000-0008-0000-2000-000054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005" name="Picture 41">
          <a:extLst>
            <a:ext uri="{FF2B5EF4-FFF2-40B4-BE49-F238E27FC236}">
              <a16:creationId xmlns:a16="http://schemas.microsoft.com/office/drawing/2014/main" id="{00000000-0008-0000-2000-000055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4006" name="Picture 42">
          <a:extLst>
            <a:ext uri="{FF2B5EF4-FFF2-40B4-BE49-F238E27FC236}">
              <a16:creationId xmlns:a16="http://schemas.microsoft.com/office/drawing/2014/main" id="{00000000-0008-0000-2000-00005610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5415" name="Picture 4">
          <a:extLst>
            <a:ext uri="{FF2B5EF4-FFF2-40B4-BE49-F238E27FC236}">
              <a16:creationId xmlns:a16="http://schemas.microsoft.com/office/drawing/2014/main" id="{00000000-0008-0000-2100-0000C7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16" name="Picture 6">
          <a:extLst>
            <a:ext uri="{FF2B5EF4-FFF2-40B4-BE49-F238E27FC236}">
              <a16:creationId xmlns:a16="http://schemas.microsoft.com/office/drawing/2014/main" id="{00000000-0008-0000-2100-0000C8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17" name="Picture 8">
          <a:extLst>
            <a:ext uri="{FF2B5EF4-FFF2-40B4-BE49-F238E27FC236}">
              <a16:creationId xmlns:a16="http://schemas.microsoft.com/office/drawing/2014/main" id="{00000000-0008-0000-2100-0000C9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18" name="Picture 10">
          <a:extLst>
            <a:ext uri="{FF2B5EF4-FFF2-40B4-BE49-F238E27FC236}">
              <a16:creationId xmlns:a16="http://schemas.microsoft.com/office/drawing/2014/main" id="{00000000-0008-0000-2100-0000CA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19" name="Picture 11">
          <a:extLst>
            <a:ext uri="{FF2B5EF4-FFF2-40B4-BE49-F238E27FC236}">
              <a16:creationId xmlns:a16="http://schemas.microsoft.com/office/drawing/2014/main" id="{00000000-0008-0000-2100-0000CB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0" name="Picture 12">
          <a:extLst>
            <a:ext uri="{FF2B5EF4-FFF2-40B4-BE49-F238E27FC236}">
              <a16:creationId xmlns:a16="http://schemas.microsoft.com/office/drawing/2014/main" id="{00000000-0008-0000-2100-0000CC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1" name="Picture 13">
          <a:extLst>
            <a:ext uri="{FF2B5EF4-FFF2-40B4-BE49-F238E27FC236}">
              <a16:creationId xmlns:a16="http://schemas.microsoft.com/office/drawing/2014/main" id="{00000000-0008-0000-2100-0000CD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2" name="Picture 14">
          <a:extLst>
            <a:ext uri="{FF2B5EF4-FFF2-40B4-BE49-F238E27FC236}">
              <a16:creationId xmlns:a16="http://schemas.microsoft.com/office/drawing/2014/main" id="{00000000-0008-0000-2100-0000CE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3" name="Picture 15">
          <a:extLst>
            <a:ext uri="{FF2B5EF4-FFF2-40B4-BE49-F238E27FC236}">
              <a16:creationId xmlns:a16="http://schemas.microsoft.com/office/drawing/2014/main" id="{00000000-0008-0000-2100-0000CF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4" name="Picture 16">
          <a:extLst>
            <a:ext uri="{FF2B5EF4-FFF2-40B4-BE49-F238E27FC236}">
              <a16:creationId xmlns:a16="http://schemas.microsoft.com/office/drawing/2014/main" id="{00000000-0008-0000-2100-0000D0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5" name="Picture 17">
          <a:extLst>
            <a:ext uri="{FF2B5EF4-FFF2-40B4-BE49-F238E27FC236}">
              <a16:creationId xmlns:a16="http://schemas.microsoft.com/office/drawing/2014/main" id="{00000000-0008-0000-2100-0000D1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6" name="Picture 18">
          <a:extLst>
            <a:ext uri="{FF2B5EF4-FFF2-40B4-BE49-F238E27FC236}">
              <a16:creationId xmlns:a16="http://schemas.microsoft.com/office/drawing/2014/main" id="{00000000-0008-0000-2100-0000D2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7" name="Picture 19">
          <a:extLst>
            <a:ext uri="{FF2B5EF4-FFF2-40B4-BE49-F238E27FC236}">
              <a16:creationId xmlns:a16="http://schemas.microsoft.com/office/drawing/2014/main" id="{00000000-0008-0000-2100-0000D3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8" name="Picture 20">
          <a:extLst>
            <a:ext uri="{FF2B5EF4-FFF2-40B4-BE49-F238E27FC236}">
              <a16:creationId xmlns:a16="http://schemas.microsoft.com/office/drawing/2014/main" id="{00000000-0008-0000-2100-0000D4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29" name="Picture 21">
          <a:extLst>
            <a:ext uri="{FF2B5EF4-FFF2-40B4-BE49-F238E27FC236}">
              <a16:creationId xmlns:a16="http://schemas.microsoft.com/office/drawing/2014/main" id="{00000000-0008-0000-2100-0000D5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0" name="Picture 22">
          <a:extLst>
            <a:ext uri="{FF2B5EF4-FFF2-40B4-BE49-F238E27FC236}">
              <a16:creationId xmlns:a16="http://schemas.microsoft.com/office/drawing/2014/main" id="{00000000-0008-0000-2100-0000D6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1" name="Picture 23">
          <a:extLst>
            <a:ext uri="{FF2B5EF4-FFF2-40B4-BE49-F238E27FC236}">
              <a16:creationId xmlns:a16="http://schemas.microsoft.com/office/drawing/2014/main" id="{00000000-0008-0000-2100-0000D7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2" name="Picture 24">
          <a:extLst>
            <a:ext uri="{FF2B5EF4-FFF2-40B4-BE49-F238E27FC236}">
              <a16:creationId xmlns:a16="http://schemas.microsoft.com/office/drawing/2014/main" id="{00000000-0008-0000-2100-0000D8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3" name="Picture 25">
          <a:extLst>
            <a:ext uri="{FF2B5EF4-FFF2-40B4-BE49-F238E27FC236}">
              <a16:creationId xmlns:a16="http://schemas.microsoft.com/office/drawing/2014/main" id="{00000000-0008-0000-2100-0000D9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4" name="Picture 26">
          <a:extLst>
            <a:ext uri="{FF2B5EF4-FFF2-40B4-BE49-F238E27FC236}">
              <a16:creationId xmlns:a16="http://schemas.microsoft.com/office/drawing/2014/main" id="{00000000-0008-0000-2100-0000DA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5" name="Picture 27">
          <a:extLst>
            <a:ext uri="{FF2B5EF4-FFF2-40B4-BE49-F238E27FC236}">
              <a16:creationId xmlns:a16="http://schemas.microsoft.com/office/drawing/2014/main" id="{00000000-0008-0000-2100-0000DB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6" name="Picture 28">
          <a:extLst>
            <a:ext uri="{FF2B5EF4-FFF2-40B4-BE49-F238E27FC236}">
              <a16:creationId xmlns:a16="http://schemas.microsoft.com/office/drawing/2014/main" id="{00000000-0008-0000-2100-0000DC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7" name="Picture 29">
          <a:extLst>
            <a:ext uri="{FF2B5EF4-FFF2-40B4-BE49-F238E27FC236}">
              <a16:creationId xmlns:a16="http://schemas.microsoft.com/office/drawing/2014/main" id="{00000000-0008-0000-2100-0000DD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8" name="Picture 30">
          <a:extLst>
            <a:ext uri="{FF2B5EF4-FFF2-40B4-BE49-F238E27FC236}">
              <a16:creationId xmlns:a16="http://schemas.microsoft.com/office/drawing/2014/main" id="{00000000-0008-0000-2100-0000DE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39" name="Picture 31">
          <a:extLst>
            <a:ext uri="{FF2B5EF4-FFF2-40B4-BE49-F238E27FC236}">
              <a16:creationId xmlns:a16="http://schemas.microsoft.com/office/drawing/2014/main" id="{00000000-0008-0000-2100-0000DF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0" name="Picture 32">
          <a:extLst>
            <a:ext uri="{FF2B5EF4-FFF2-40B4-BE49-F238E27FC236}">
              <a16:creationId xmlns:a16="http://schemas.microsoft.com/office/drawing/2014/main" id="{00000000-0008-0000-2100-0000E0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1" name="Picture 33">
          <a:extLst>
            <a:ext uri="{FF2B5EF4-FFF2-40B4-BE49-F238E27FC236}">
              <a16:creationId xmlns:a16="http://schemas.microsoft.com/office/drawing/2014/main" id="{00000000-0008-0000-2100-0000E1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2" name="Picture 34">
          <a:extLst>
            <a:ext uri="{FF2B5EF4-FFF2-40B4-BE49-F238E27FC236}">
              <a16:creationId xmlns:a16="http://schemas.microsoft.com/office/drawing/2014/main" id="{00000000-0008-0000-2100-0000E2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3" name="Picture 35">
          <a:extLst>
            <a:ext uri="{FF2B5EF4-FFF2-40B4-BE49-F238E27FC236}">
              <a16:creationId xmlns:a16="http://schemas.microsoft.com/office/drawing/2014/main" id="{00000000-0008-0000-2100-0000E3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4" name="Picture 36">
          <a:extLst>
            <a:ext uri="{FF2B5EF4-FFF2-40B4-BE49-F238E27FC236}">
              <a16:creationId xmlns:a16="http://schemas.microsoft.com/office/drawing/2014/main" id="{00000000-0008-0000-2100-0000E4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5445" name="Picture 37">
          <a:extLst>
            <a:ext uri="{FF2B5EF4-FFF2-40B4-BE49-F238E27FC236}">
              <a16:creationId xmlns:a16="http://schemas.microsoft.com/office/drawing/2014/main" id="{00000000-0008-0000-2100-0000E5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5446" name="Picture 38">
          <a:extLst>
            <a:ext uri="{FF2B5EF4-FFF2-40B4-BE49-F238E27FC236}">
              <a16:creationId xmlns:a16="http://schemas.microsoft.com/office/drawing/2014/main" id="{00000000-0008-0000-2100-0000E6E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6439" name="Picture 4">
          <a:extLst>
            <a:ext uri="{FF2B5EF4-FFF2-40B4-BE49-F238E27FC236}">
              <a16:creationId xmlns:a16="http://schemas.microsoft.com/office/drawing/2014/main" id="{00000000-0008-0000-2200-0000C7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0" name="Picture 6">
          <a:extLst>
            <a:ext uri="{FF2B5EF4-FFF2-40B4-BE49-F238E27FC236}">
              <a16:creationId xmlns:a16="http://schemas.microsoft.com/office/drawing/2014/main" id="{00000000-0008-0000-2200-0000C8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1" name="Picture 8">
          <a:extLst>
            <a:ext uri="{FF2B5EF4-FFF2-40B4-BE49-F238E27FC236}">
              <a16:creationId xmlns:a16="http://schemas.microsoft.com/office/drawing/2014/main" id="{00000000-0008-0000-2200-0000C9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2" name="Picture 10">
          <a:extLst>
            <a:ext uri="{FF2B5EF4-FFF2-40B4-BE49-F238E27FC236}">
              <a16:creationId xmlns:a16="http://schemas.microsoft.com/office/drawing/2014/main" id="{00000000-0008-0000-2200-0000CA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3" name="Picture 11">
          <a:extLst>
            <a:ext uri="{FF2B5EF4-FFF2-40B4-BE49-F238E27FC236}">
              <a16:creationId xmlns:a16="http://schemas.microsoft.com/office/drawing/2014/main" id="{00000000-0008-0000-2200-0000CB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4" name="Picture 12">
          <a:extLst>
            <a:ext uri="{FF2B5EF4-FFF2-40B4-BE49-F238E27FC236}">
              <a16:creationId xmlns:a16="http://schemas.microsoft.com/office/drawing/2014/main" id="{00000000-0008-0000-2200-0000CC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5" name="Picture 13">
          <a:extLst>
            <a:ext uri="{FF2B5EF4-FFF2-40B4-BE49-F238E27FC236}">
              <a16:creationId xmlns:a16="http://schemas.microsoft.com/office/drawing/2014/main" id="{00000000-0008-0000-2200-0000CD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6" name="Picture 14">
          <a:extLst>
            <a:ext uri="{FF2B5EF4-FFF2-40B4-BE49-F238E27FC236}">
              <a16:creationId xmlns:a16="http://schemas.microsoft.com/office/drawing/2014/main" id="{00000000-0008-0000-2200-0000CE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7" name="Picture 15">
          <a:extLst>
            <a:ext uri="{FF2B5EF4-FFF2-40B4-BE49-F238E27FC236}">
              <a16:creationId xmlns:a16="http://schemas.microsoft.com/office/drawing/2014/main" id="{00000000-0008-0000-2200-0000CF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8" name="Picture 16">
          <a:extLst>
            <a:ext uri="{FF2B5EF4-FFF2-40B4-BE49-F238E27FC236}">
              <a16:creationId xmlns:a16="http://schemas.microsoft.com/office/drawing/2014/main" id="{00000000-0008-0000-2200-0000D0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49" name="Picture 17">
          <a:extLst>
            <a:ext uri="{FF2B5EF4-FFF2-40B4-BE49-F238E27FC236}">
              <a16:creationId xmlns:a16="http://schemas.microsoft.com/office/drawing/2014/main" id="{00000000-0008-0000-2200-0000D1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0" name="Picture 18">
          <a:extLst>
            <a:ext uri="{FF2B5EF4-FFF2-40B4-BE49-F238E27FC236}">
              <a16:creationId xmlns:a16="http://schemas.microsoft.com/office/drawing/2014/main" id="{00000000-0008-0000-2200-0000D2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1" name="Picture 19">
          <a:extLst>
            <a:ext uri="{FF2B5EF4-FFF2-40B4-BE49-F238E27FC236}">
              <a16:creationId xmlns:a16="http://schemas.microsoft.com/office/drawing/2014/main" id="{00000000-0008-0000-2200-0000D3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2" name="Picture 20">
          <a:extLst>
            <a:ext uri="{FF2B5EF4-FFF2-40B4-BE49-F238E27FC236}">
              <a16:creationId xmlns:a16="http://schemas.microsoft.com/office/drawing/2014/main" id="{00000000-0008-0000-2200-0000D4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3" name="Picture 21">
          <a:extLst>
            <a:ext uri="{FF2B5EF4-FFF2-40B4-BE49-F238E27FC236}">
              <a16:creationId xmlns:a16="http://schemas.microsoft.com/office/drawing/2014/main" id="{00000000-0008-0000-2200-0000D5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4" name="Picture 22">
          <a:extLst>
            <a:ext uri="{FF2B5EF4-FFF2-40B4-BE49-F238E27FC236}">
              <a16:creationId xmlns:a16="http://schemas.microsoft.com/office/drawing/2014/main" id="{00000000-0008-0000-2200-0000D6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5" name="Picture 23">
          <a:extLst>
            <a:ext uri="{FF2B5EF4-FFF2-40B4-BE49-F238E27FC236}">
              <a16:creationId xmlns:a16="http://schemas.microsoft.com/office/drawing/2014/main" id="{00000000-0008-0000-2200-0000D7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6" name="Picture 24">
          <a:extLst>
            <a:ext uri="{FF2B5EF4-FFF2-40B4-BE49-F238E27FC236}">
              <a16:creationId xmlns:a16="http://schemas.microsoft.com/office/drawing/2014/main" id="{00000000-0008-0000-2200-0000D8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7" name="Picture 25">
          <a:extLst>
            <a:ext uri="{FF2B5EF4-FFF2-40B4-BE49-F238E27FC236}">
              <a16:creationId xmlns:a16="http://schemas.microsoft.com/office/drawing/2014/main" id="{00000000-0008-0000-2200-0000D9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8" name="Picture 26">
          <a:extLst>
            <a:ext uri="{FF2B5EF4-FFF2-40B4-BE49-F238E27FC236}">
              <a16:creationId xmlns:a16="http://schemas.microsoft.com/office/drawing/2014/main" id="{00000000-0008-0000-2200-0000DA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59" name="Picture 27">
          <a:extLst>
            <a:ext uri="{FF2B5EF4-FFF2-40B4-BE49-F238E27FC236}">
              <a16:creationId xmlns:a16="http://schemas.microsoft.com/office/drawing/2014/main" id="{00000000-0008-0000-2200-0000DB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0" name="Picture 28">
          <a:extLst>
            <a:ext uri="{FF2B5EF4-FFF2-40B4-BE49-F238E27FC236}">
              <a16:creationId xmlns:a16="http://schemas.microsoft.com/office/drawing/2014/main" id="{00000000-0008-0000-2200-0000DC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1" name="Picture 29">
          <a:extLst>
            <a:ext uri="{FF2B5EF4-FFF2-40B4-BE49-F238E27FC236}">
              <a16:creationId xmlns:a16="http://schemas.microsoft.com/office/drawing/2014/main" id="{00000000-0008-0000-2200-0000DD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2" name="Picture 30">
          <a:extLst>
            <a:ext uri="{FF2B5EF4-FFF2-40B4-BE49-F238E27FC236}">
              <a16:creationId xmlns:a16="http://schemas.microsoft.com/office/drawing/2014/main" id="{00000000-0008-0000-2200-0000DE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3" name="Picture 31">
          <a:extLst>
            <a:ext uri="{FF2B5EF4-FFF2-40B4-BE49-F238E27FC236}">
              <a16:creationId xmlns:a16="http://schemas.microsoft.com/office/drawing/2014/main" id="{00000000-0008-0000-2200-0000DF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4" name="Picture 32">
          <a:extLst>
            <a:ext uri="{FF2B5EF4-FFF2-40B4-BE49-F238E27FC236}">
              <a16:creationId xmlns:a16="http://schemas.microsoft.com/office/drawing/2014/main" id="{00000000-0008-0000-2200-0000E0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5" name="Picture 33">
          <a:extLst>
            <a:ext uri="{FF2B5EF4-FFF2-40B4-BE49-F238E27FC236}">
              <a16:creationId xmlns:a16="http://schemas.microsoft.com/office/drawing/2014/main" id="{00000000-0008-0000-2200-0000E1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6" name="Picture 34">
          <a:extLst>
            <a:ext uri="{FF2B5EF4-FFF2-40B4-BE49-F238E27FC236}">
              <a16:creationId xmlns:a16="http://schemas.microsoft.com/office/drawing/2014/main" id="{00000000-0008-0000-2200-0000E2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7" name="Picture 35">
          <a:extLst>
            <a:ext uri="{FF2B5EF4-FFF2-40B4-BE49-F238E27FC236}">
              <a16:creationId xmlns:a16="http://schemas.microsoft.com/office/drawing/2014/main" id="{00000000-0008-0000-2200-0000E3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8" name="Picture 36">
          <a:extLst>
            <a:ext uri="{FF2B5EF4-FFF2-40B4-BE49-F238E27FC236}">
              <a16:creationId xmlns:a16="http://schemas.microsoft.com/office/drawing/2014/main" id="{00000000-0008-0000-2200-0000E4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6469" name="Picture 37">
          <a:extLst>
            <a:ext uri="{FF2B5EF4-FFF2-40B4-BE49-F238E27FC236}">
              <a16:creationId xmlns:a16="http://schemas.microsoft.com/office/drawing/2014/main" id="{00000000-0008-0000-2200-0000E5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6470" name="Picture 38">
          <a:extLst>
            <a:ext uri="{FF2B5EF4-FFF2-40B4-BE49-F238E27FC236}">
              <a16:creationId xmlns:a16="http://schemas.microsoft.com/office/drawing/2014/main" id="{00000000-0008-0000-2200-0000E6F2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7463" name="Picture 4">
          <a:extLst>
            <a:ext uri="{FF2B5EF4-FFF2-40B4-BE49-F238E27FC236}">
              <a16:creationId xmlns:a16="http://schemas.microsoft.com/office/drawing/2014/main" id="{00000000-0008-0000-2300-0000C7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4" name="Picture 6">
          <a:extLst>
            <a:ext uri="{FF2B5EF4-FFF2-40B4-BE49-F238E27FC236}">
              <a16:creationId xmlns:a16="http://schemas.microsoft.com/office/drawing/2014/main" id="{00000000-0008-0000-2300-0000C8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5" name="Picture 8">
          <a:extLst>
            <a:ext uri="{FF2B5EF4-FFF2-40B4-BE49-F238E27FC236}">
              <a16:creationId xmlns:a16="http://schemas.microsoft.com/office/drawing/2014/main" id="{00000000-0008-0000-2300-0000C9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6" name="Picture 10">
          <a:extLst>
            <a:ext uri="{FF2B5EF4-FFF2-40B4-BE49-F238E27FC236}">
              <a16:creationId xmlns:a16="http://schemas.microsoft.com/office/drawing/2014/main" id="{00000000-0008-0000-2300-0000CA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7" name="Picture 11">
          <a:extLst>
            <a:ext uri="{FF2B5EF4-FFF2-40B4-BE49-F238E27FC236}">
              <a16:creationId xmlns:a16="http://schemas.microsoft.com/office/drawing/2014/main" id="{00000000-0008-0000-2300-0000CB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8" name="Picture 12">
          <a:extLst>
            <a:ext uri="{FF2B5EF4-FFF2-40B4-BE49-F238E27FC236}">
              <a16:creationId xmlns:a16="http://schemas.microsoft.com/office/drawing/2014/main" id="{00000000-0008-0000-2300-0000CC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69" name="Picture 13">
          <a:extLst>
            <a:ext uri="{FF2B5EF4-FFF2-40B4-BE49-F238E27FC236}">
              <a16:creationId xmlns:a16="http://schemas.microsoft.com/office/drawing/2014/main" id="{00000000-0008-0000-2300-0000CD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0" name="Picture 14">
          <a:extLst>
            <a:ext uri="{FF2B5EF4-FFF2-40B4-BE49-F238E27FC236}">
              <a16:creationId xmlns:a16="http://schemas.microsoft.com/office/drawing/2014/main" id="{00000000-0008-0000-2300-0000CE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1" name="Picture 15">
          <a:extLst>
            <a:ext uri="{FF2B5EF4-FFF2-40B4-BE49-F238E27FC236}">
              <a16:creationId xmlns:a16="http://schemas.microsoft.com/office/drawing/2014/main" id="{00000000-0008-0000-2300-0000CF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2" name="Picture 16">
          <a:extLst>
            <a:ext uri="{FF2B5EF4-FFF2-40B4-BE49-F238E27FC236}">
              <a16:creationId xmlns:a16="http://schemas.microsoft.com/office/drawing/2014/main" id="{00000000-0008-0000-2300-0000D0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3" name="Picture 17">
          <a:extLst>
            <a:ext uri="{FF2B5EF4-FFF2-40B4-BE49-F238E27FC236}">
              <a16:creationId xmlns:a16="http://schemas.microsoft.com/office/drawing/2014/main" id="{00000000-0008-0000-2300-0000D1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4" name="Picture 18">
          <a:extLst>
            <a:ext uri="{FF2B5EF4-FFF2-40B4-BE49-F238E27FC236}">
              <a16:creationId xmlns:a16="http://schemas.microsoft.com/office/drawing/2014/main" id="{00000000-0008-0000-2300-0000D2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5" name="Picture 19">
          <a:extLst>
            <a:ext uri="{FF2B5EF4-FFF2-40B4-BE49-F238E27FC236}">
              <a16:creationId xmlns:a16="http://schemas.microsoft.com/office/drawing/2014/main" id="{00000000-0008-0000-2300-0000D3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6" name="Picture 20">
          <a:extLst>
            <a:ext uri="{FF2B5EF4-FFF2-40B4-BE49-F238E27FC236}">
              <a16:creationId xmlns:a16="http://schemas.microsoft.com/office/drawing/2014/main" id="{00000000-0008-0000-2300-0000D4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7" name="Picture 21">
          <a:extLst>
            <a:ext uri="{FF2B5EF4-FFF2-40B4-BE49-F238E27FC236}">
              <a16:creationId xmlns:a16="http://schemas.microsoft.com/office/drawing/2014/main" id="{00000000-0008-0000-2300-0000D5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8" name="Picture 22">
          <a:extLst>
            <a:ext uri="{FF2B5EF4-FFF2-40B4-BE49-F238E27FC236}">
              <a16:creationId xmlns:a16="http://schemas.microsoft.com/office/drawing/2014/main" id="{00000000-0008-0000-2300-0000D6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79" name="Picture 23">
          <a:extLst>
            <a:ext uri="{FF2B5EF4-FFF2-40B4-BE49-F238E27FC236}">
              <a16:creationId xmlns:a16="http://schemas.microsoft.com/office/drawing/2014/main" id="{00000000-0008-0000-2300-0000D7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0" name="Picture 24">
          <a:extLst>
            <a:ext uri="{FF2B5EF4-FFF2-40B4-BE49-F238E27FC236}">
              <a16:creationId xmlns:a16="http://schemas.microsoft.com/office/drawing/2014/main" id="{00000000-0008-0000-2300-0000D8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1" name="Picture 25">
          <a:extLst>
            <a:ext uri="{FF2B5EF4-FFF2-40B4-BE49-F238E27FC236}">
              <a16:creationId xmlns:a16="http://schemas.microsoft.com/office/drawing/2014/main" id="{00000000-0008-0000-2300-0000D9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2" name="Picture 26">
          <a:extLst>
            <a:ext uri="{FF2B5EF4-FFF2-40B4-BE49-F238E27FC236}">
              <a16:creationId xmlns:a16="http://schemas.microsoft.com/office/drawing/2014/main" id="{00000000-0008-0000-2300-0000DA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3" name="Picture 27">
          <a:extLst>
            <a:ext uri="{FF2B5EF4-FFF2-40B4-BE49-F238E27FC236}">
              <a16:creationId xmlns:a16="http://schemas.microsoft.com/office/drawing/2014/main" id="{00000000-0008-0000-2300-0000DB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4" name="Picture 28">
          <a:extLst>
            <a:ext uri="{FF2B5EF4-FFF2-40B4-BE49-F238E27FC236}">
              <a16:creationId xmlns:a16="http://schemas.microsoft.com/office/drawing/2014/main" id="{00000000-0008-0000-2300-0000DC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5" name="Picture 29">
          <a:extLst>
            <a:ext uri="{FF2B5EF4-FFF2-40B4-BE49-F238E27FC236}">
              <a16:creationId xmlns:a16="http://schemas.microsoft.com/office/drawing/2014/main" id="{00000000-0008-0000-2300-0000DD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6" name="Picture 30">
          <a:extLst>
            <a:ext uri="{FF2B5EF4-FFF2-40B4-BE49-F238E27FC236}">
              <a16:creationId xmlns:a16="http://schemas.microsoft.com/office/drawing/2014/main" id="{00000000-0008-0000-2300-0000DE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7" name="Picture 31">
          <a:extLst>
            <a:ext uri="{FF2B5EF4-FFF2-40B4-BE49-F238E27FC236}">
              <a16:creationId xmlns:a16="http://schemas.microsoft.com/office/drawing/2014/main" id="{00000000-0008-0000-2300-0000DF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8" name="Picture 32">
          <a:extLst>
            <a:ext uri="{FF2B5EF4-FFF2-40B4-BE49-F238E27FC236}">
              <a16:creationId xmlns:a16="http://schemas.microsoft.com/office/drawing/2014/main" id="{00000000-0008-0000-2300-0000E0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89" name="Picture 33">
          <a:extLst>
            <a:ext uri="{FF2B5EF4-FFF2-40B4-BE49-F238E27FC236}">
              <a16:creationId xmlns:a16="http://schemas.microsoft.com/office/drawing/2014/main" id="{00000000-0008-0000-2300-0000E1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90" name="Picture 34">
          <a:extLst>
            <a:ext uri="{FF2B5EF4-FFF2-40B4-BE49-F238E27FC236}">
              <a16:creationId xmlns:a16="http://schemas.microsoft.com/office/drawing/2014/main" id="{00000000-0008-0000-2300-0000E2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91" name="Picture 35">
          <a:extLst>
            <a:ext uri="{FF2B5EF4-FFF2-40B4-BE49-F238E27FC236}">
              <a16:creationId xmlns:a16="http://schemas.microsoft.com/office/drawing/2014/main" id="{00000000-0008-0000-2300-0000E3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92" name="Picture 36">
          <a:extLst>
            <a:ext uri="{FF2B5EF4-FFF2-40B4-BE49-F238E27FC236}">
              <a16:creationId xmlns:a16="http://schemas.microsoft.com/office/drawing/2014/main" id="{00000000-0008-0000-2300-0000E4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7493" name="Picture 37">
          <a:extLst>
            <a:ext uri="{FF2B5EF4-FFF2-40B4-BE49-F238E27FC236}">
              <a16:creationId xmlns:a16="http://schemas.microsoft.com/office/drawing/2014/main" id="{00000000-0008-0000-2300-0000E5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7494" name="Picture 38">
          <a:extLst>
            <a:ext uri="{FF2B5EF4-FFF2-40B4-BE49-F238E27FC236}">
              <a16:creationId xmlns:a16="http://schemas.microsoft.com/office/drawing/2014/main" id="{00000000-0008-0000-2300-0000E6F6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8487" name="Picture 4">
          <a:extLst>
            <a:ext uri="{FF2B5EF4-FFF2-40B4-BE49-F238E27FC236}">
              <a16:creationId xmlns:a16="http://schemas.microsoft.com/office/drawing/2014/main" id="{00000000-0008-0000-2400-0000C7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88" name="Picture 6">
          <a:extLst>
            <a:ext uri="{FF2B5EF4-FFF2-40B4-BE49-F238E27FC236}">
              <a16:creationId xmlns:a16="http://schemas.microsoft.com/office/drawing/2014/main" id="{00000000-0008-0000-2400-0000C8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89" name="Picture 8">
          <a:extLst>
            <a:ext uri="{FF2B5EF4-FFF2-40B4-BE49-F238E27FC236}">
              <a16:creationId xmlns:a16="http://schemas.microsoft.com/office/drawing/2014/main" id="{00000000-0008-0000-2400-0000C9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0" name="Picture 10">
          <a:extLst>
            <a:ext uri="{FF2B5EF4-FFF2-40B4-BE49-F238E27FC236}">
              <a16:creationId xmlns:a16="http://schemas.microsoft.com/office/drawing/2014/main" id="{00000000-0008-0000-2400-0000CA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1" name="Picture 11">
          <a:extLst>
            <a:ext uri="{FF2B5EF4-FFF2-40B4-BE49-F238E27FC236}">
              <a16:creationId xmlns:a16="http://schemas.microsoft.com/office/drawing/2014/main" id="{00000000-0008-0000-2400-0000CB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2" name="Picture 12">
          <a:extLst>
            <a:ext uri="{FF2B5EF4-FFF2-40B4-BE49-F238E27FC236}">
              <a16:creationId xmlns:a16="http://schemas.microsoft.com/office/drawing/2014/main" id="{00000000-0008-0000-2400-0000CC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3" name="Picture 13">
          <a:extLst>
            <a:ext uri="{FF2B5EF4-FFF2-40B4-BE49-F238E27FC236}">
              <a16:creationId xmlns:a16="http://schemas.microsoft.com/office/drawing/2014/main" id="{00000000-0008-0000-2400-0000CD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4" name="Picture 14">
          <a:extLst>
            <a:ext uri="{FF2B5EF4-FFF2-40B4-BE49-F238E27FC236}">
              <a16:creationId xmlns:a16="http://schemas.microsoft.com/office/drawing/2014/main" id="{00000000-0008-0000-2400-0000CE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5" name="Picture 15">
          <a:extLst>
            <a:ext uri="{FF2B5EF4-FFF2-40B4-BE49-F238E27FC236}">
              <a16:creationId xmlns:a16="http://schemas.microsoft.com/office/drawing/2014/main" id="{00000000-0008-0000-2400-0000CF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6" name="Picture 16">
          <a:extLst>
            <a:ext uri="{FF2B5EF4-FFF2-40B4-BE49-F238E27FC236}">
              <a16:creationId xmlns:a16="http://schemas.microsoft.com/office/drawing/2014/main" id="{00000000-0008-0000-2400-0000D0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7" name="Picture 17">
          <a:extLst>
            <a:ext uri="{FF2B5EF4-FFF2-40B4-BE49-F238E27FC236}">
              <a16:creationId xmlns:a16="http://schemas.microsoft.com/office/drawing/2014/main" id="{00000000-0008-0000-2400-0000D1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8" name="Picture 18">
          <a:extLst>
            <a:ext uri="{FF2B5EF4-FFF2-40B4-BE49-F238E27FC236}">
              <a16:creationId xmlns:a16="http://schemas.microsoft.com/office/drawing/2014/main" id="{00000000-0008-0000-2400-0000D2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499" name="Picture 19">
          <a:extLst>
            <a:ext uri="{FF2B5EF4-FFF2-40B4-BE49-F238E27FC236}">
              <a16:creationId xmlns:a16="http://schemas.microsoft.com/office/drawing/2014/main" id="{00000000-0008-0000-2400-0000D3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0" name="Picture 20">
          <a:extLst>
            <a:ext uri="{FF2B5EF4-FFF2-40B4-BE49-F238E27FC236}">
              <a16:creationId xmlns:a16="http://schemas.microsoft.com/office/drawing/2014/main" id="{00000000-0008-0000-2400-0000D4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1" name="Picture 21">
          <a:extLst>
            <a:ext uri="{FF2B5EF4-FFF2-40B4-BE49-F238E27FC236}">
              <a16:creationId xmlns:a16="http://schemas.microsoft.com/office/drawing/2014/main" id="{00000000-0008-0000-2400-0000D5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2" name="Picture 22">
          <a:extLst>
            <a:ext uri="{FF2B5EF4-FFF2-40B4-BE49-F238E27FC236}">
              <a16:creationId xmlns:a16="http://schemas.microsoft.com/office/drawing/2014/main" id="{00000000-0008-0000-2400-0000D6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3" name="Picture 23">
          <a:extLst>
            <a:ext uri="{FF2B5EF4-FFF2-40B4-BE49-F238E27FC236}">
              <a16:creationId xmlns:a16="http://schemas.microsoft.com/office/drawing/2014/main" id="{00000000-0008-0000-2400-0000D7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4" name="Picture 24">
          <a:extLst>
            <a:ext uri="{FF2B5EF4-FFF2-40B4-BE49-F238E27FC236}">
              <a16:creationId xmlns:a16="http://schemas.microsoft.com/office/drawing/2014/main" id="{00000000-0008-0000-2400-0000D8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5" name="Picture 25">
          <a:extLst>
            <a:ext uri="{FF2B5EF4-FFF2-40B4-BE49-F238E27FC236}">
              <a16:creationId xmlns:a16="http://schemas.microsoft.com/office/drawing/2014/main" id="{00000000-0008-0000-2400-0000D9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6" name="Picture 26">
          <a:extLst>
            <a:ext uri="{FF2B5EF4-FFF2-40B4-BE49-F238E27FC236}">
              <a16:creationId xmlns:a16="http://schemas.microsoft.com/office/drawing/2014/main" id="{00000000-0008-0000-2400-0000DA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7" name="Picture 27">
          <a:extLst>
            <a:ext uri="{FF2B5EF4-FFF2-40B4-BE49-F238E27FC236}">
              <a16:creationId xmlns:a16="http://schemas.microsoft.com/office/drawing/2014/main" id="{00000000-0008-0000-2400-0000DB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8" name="Picture 28">
          <a:extLst>
            <a:ext uri="{FF2B5EF4-FFF2-40B4-BE49-F238E27FC236}">
              <a16:creationId xmlns:a16="http://schemas.microsoft.com/office/drawing/2014/main" id="{00000000-0008-0000-2400-0000DC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09" name="Picture 29">
          <a:extLst>
            <a:ext uri="{FF2B5EF4-FFF2-40B4-BE49-F238E27FC236}">
              <a16:creationId xmlns:a16="http://schemas.microsoft.com/office/drawing/2014/main" id="{00000000-0008-0000-2400-0000DD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0" name="Picture 30">
          <a:extLst>
            <a:ext uri="{FF2B5EF4-FFF2-40B4-BE49-F238E27FC236}">
              <a16:creationId xmlns:a16="http://schemas.microsoft.com/office/drawing/2014/main" id="{00000000-0008-0000-2400-0000DE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1" name="Picture 31">
          <a:extLst>
            <a:ext uri="{FF2B5EF4-FFF2-40B4-BE49-F238E27FC236}">
              <a16:creationId xmlns:a16="http://schemas.microsoft.com/office/drawing/2014/main" id="{00000000-0008-0000-2400-0000DF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2" name="Picture 32">
          <a:extLst>
            <a:ext uri="{FF2B5EF4-FFF2-40B4-BE49-F238E27FC236}">
              <a16:creationId xmlns:a16="http://schemas.microsoft.com/office/drawing/2014/main" id="{00000000-0008-0000-2400-0000E0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3" name="Picture 33">
          <a:extLst>
            <a:ext uri="{FF2B5EF4-FFF2-40B4-BE49-F238E27FC236}">
              <a16:creationId xmlns:a16="http://schemas.microsoft.com/office/drawing/2014/main" id="{00000000-0008-0000-2400-0000E1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4" name="Picture 34">
          <a:extLst>
            <a:ext uri="{FF2B5EF4-FFF2-40B4-BE49-F238E27FC236}">
              <a16:creationId xmlns:a16="http://schemas.microsoft.com/office/drawing/2014/main" id="{00000000-0008-0000-2400-0000E2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5" name="Picture 35">
          <a:extLst>
            <a:ext uri="{FF2B5EF4-FFF2-40B4-BE49-F238E27FC236}">
              <a16:creationId xmlns:a16="http://schemas.microsoft.com/office/drawing/2014/main" id="{00000000-0008-0000-2400-0000E3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6" name="Picture 36">
          <a:extLst>
            <a:ext uri="{FF2B5EF4-FFF2-40B4-BE49-F238E27FC236}">
              <a16:creationId xmlns:a16="http://schemas.microsoft.com/office/drawing/2014/main" id="{00000000-0008-0000-2400-0000E4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8517" name="Picture 37">
          <a:extLst>
            <a:ext uri="{FF2B5EF4-FFF2-40B4-BE49-F238E27FC236}">
              <a16:creationId xmlns:a16="http://schemas.microsoft.com/office/drawing/2014/main" id="{00000000-0008-0000-2400-0000E5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8518" name="Picture 38">
          <a:extLst>
            <a:ext uri="{FF2B5EF4-FFF2-40B4-BE49-F238E27FC236}">
              <a16:creationId xmlns:a16="http://schemas.microsoft.com/office/drawing/2014/main" id="{00000000-0008-0000-2400-0000E6FA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89511" name="Picture 4">
          <a:extLst>
            <a:ext uri="{FF2B5EF4-FFF2-40B4-BE49-F238E27FC236}">
              <a16:creationId xmlns:a16="http://schemas.microsoft.com/office/drawing/2014/main" id="{00000000-0008-0000-2500-0000C7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2" name="Picture 6">
          <a:extLst>
            <a:ext uri="{FF2B5EF4-FFF2-40B4-BE49-F238E27FC236}">
              <a16:creationId xmlns:a16="http://schemas.microsoft.com/office/drawing/2014/main" id="{00000000-0008-0000-2500-0000C8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3" name="Picture 8">
          <a:extLst>
            <a:ext uri="{FF2B5EF4-FFF2-40B4-BE49-F238E27FC236}">
              <a16:creationId xmlns:a16="http://schemas.microsoft.com/office/drawing/2014/main" id="{00000000-0008-0000-2500-0000C9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4" name="Picture 10">
          <a:extLst>
            <a:ext uri="{FF2B5EF4-FFF2-40B4-BE49-F238E27FC236}">
              <a16:creationId xmlns:a16="http://schemas.microsoft.com/office/drawing/2014/main" id="{00000000-0008-0000-2500-0000CA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5" name="Picture 11">
          <a:extLst>
            <a:ext uri="{FF2B5EF4-FFF2-40B4-BE49-F238E27FC236}">
              <a16:creationId xmlns:a16="http://schemas.microsoft.com/office/drawing/2014/main" id="{00000000-0008-0000-2500-0000CB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6" name="Picture 12">
          <a:extLst>
            <a:ext uri="{FF2B5EF4-FFF2-40B4-BE49-F238E27FC236}">
              <a16:creationId xmlns:a16="http://schemas.microsoft.com/office/drawing/2014/main" id="{00000000-0008-0000-2500-0000CC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7" name="Picture 13">
          <a:extLst>
            <a:ext uri="{FF2B5EF4-FFF2-40B4-BE49-F238E27FC236}">
              <a16:creationId xmlns:a16="http://schemas.microsoft.com/office/drawing/2014/main" id="{00000000-0008-0000-2500-0000CD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8" name="Picture 14">
          <a:extLst>
            <a:ext uri="{FF2B5EF4-FFF2-40B4-BE49-F238E27FC236}">
              <a16:creationId xmlns:a16="http://schemas.microsoft.com/office/drawing/2014/main" id="{00000000-0008-0000-2500-0000CE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19" name="Picture 15">
          <a:extLst>
            <a:ext uri="{FF2B5EF4-FFF2-40B4-BE49-F238E27FC236}">
              <a16:creationId xmlns:a16="http://schemas.microsoft.com/office/drawing/2014/main" id="{00000000-0008-0000-2500-0000CF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0" name="Picture 16">
          <a:extLst>
            <a:ext uri="{FF2B5EF4-FFF2-40B4-BE49-F238E27FC236}">
              <a16:creationId xmlns:a16="http://schemas.microsoft.com/office/drawing/2014/main" id="{00000000-0008-0000-2500-0000D0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1" name="Picture 17">
          <a:extLst>
            <a:ext uri="{FF2B5EF4-FFF2-40B4-BE49-F238E27FC236}">
              <a16:creationId xmlns:a16="http://schemas.microsoft.com/office/drawing/2014/main" id="{00000000-0008-0000-2500-0000D1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2" name="Picture 18">
          <a:extLst>
            <a:ext uri="{FF2B5EF4-FFF2-40B4-BE49-F238E27FC236}">
              <a16:creationId xmlns:a16="http://schemas.microsoft.com/office/drawing/2014/main" id="{00000000-0008-0000-2500-0000D2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3" name="Picture 19">
          <a:extLst>
            <a:ext uri="{FF2B5EF4-FFF2-40B4-BE49-F238E27FC236}">
              <a16:creationId xmlns:a16="http://schemas.microsoft.com/office/drawing/2014/main" id="{00000000-0008-0000-2500-0000D3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4" name="Picture 20">
          <a:extLst>
            <a:ext uri="{FF2B5EF4-FFF2-40B4-BE49-F238E27FC236}">
              <a16:creationId xmlns:a16="http://schemas.microsoft.com/office/drawing/2014/main" id="{00000000-0008-0000-2500-0000D4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5" name="Picture 21">
          <a:extLst>
            <a:ext uri="{FF2B5EF4-FFF2-40B4-BE49-F238E27FC236}">
              <a16:creationId xmlns:a16="http://schemas.microsoft.com/office/drawing/2014/main" id="{00000000-0008-0000-2500-0000D5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6" name="Picture 22">
          <a:extLst>
            <a:ext uri="{FF2B5EF4-FFF2-40B4-BE49-F238E27FC236}">
              <a16:creationId xmlns:a16="http://schemas.microsoft.com/office/drawing/2014/main" id="{00000000-0008-0000-2500-0000D6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7" name="Picture 23">
          <a:extLst>
            <a:ext uri="{FF2B5EF4-FFF2-40B4-BE49-F238E27FC236}">
              <a16:creationId xmlns:a16="http://schemas.microsoft.com/office/drawing/2014/main" id="{00000000-0008-0000-2500-0000D7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8" name="Picture 24">
          <a:extLst>
            <a:ext uri="{FF2B5EF4-FFF2-40B4-BE49-F238E27FC236}">
              <a16:creationId xmlns:a16="http://schemas.microsoft.com/office/drawing/2014/main" id="{00000000-0008-0000-2500-0000D8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29" name="Picture 25">
          <a:extLst>
            <a:ext uri="{FF2B5EF4-FFF2-40B4-BE49-F238E27FC236}">
              <a16:creationId xmlns:a16="http://schemas.microsoft.com/office/drawing/2014/main" id="{00000000-0008-0000-2500-0000D9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0" name="Picture 26">
          <a:extLst>
            <a:ext uri="{FF2B5EF4-FFF2-40B4-BE49-F238E27FC236}">
              <a16:creationId xmlns:a16="http://schemas.microsoft.com/office/drawing/2014/main" id="{00000000-0008-0000-2500-0000DA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1" name="Picture 27">
          <a:extLst>
            <a:ext uri="{FF2B5EF4-FFF2-40B4-BE49-F238E27FC236}">
              <a16:creationId xmlns:a16="http://schemas.microsoft.com/office/drawing/2014/main" id="{00000000-0008-0000-2500-0000DB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2" name="Picture 28">
          <a:extLst>
            <a:ext uri="{FF2B5EF4-FFF2-40B4-BE49-F238E27FC236}">
              <a16:creationId xmlns:a16="http://schemas.microsoft.com/office/drawing/2014/main" id="{00000000-0008-0000-2500-0000DC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3" name="Picture 29">
          <a:extLst>
            <a:ext uri="{FF2B5EF4-FFF2-40B4-BE49-F238E27FC236}">
              <a16:creationId xmlns:a16="http://schemas.microsoft.com/office/drawing/2014/main" id="{00000000-0008-0000-2500-0000DD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4" name="Picture 30">
          <a:extLst>
            <a:ext uri="{FF2B5EF4-FFF2-40B4-BE49-F238E27FC236}">
              <a16:creationId xmlns:a16="http://schemas.microsoft.com/office/drawing/2014/main" id="{00000000-0008-0000-2500-0000DE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5" name="Picture 31">
          <a:extLst>
            <a:ext uri="{FF2B5EF4-FFF2-40B4-BE49-F238E27FC236}">
              <a16:creationId xmlns:a16="http://schemas.microsoft.com/office/drawing/2014/main" id="{00000000-0008-0000-2500-0000DF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6" name="Picture 32">
          <a:extLst>
            <a:ext uri="{FF2B5EF4-FFF2-40B4-BE49-F238E27FC236}">
              <a16:creationId xmlns:a16="http://schemas.microsoft.com/office/drawing/2014/main" id="{00000000-0008-0000-2500-0000E0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7" name="Picture 33">
          <a:extLst>
            <a:ext uri="{FF2B5EF4-FFF2-40B4-BE49-F238E27FC236}">
              <a16:creationId xmlns:a16="http://schemas.microsoft.com/office/drawing/2014/main" id="{00000000-0008-0000-2500-0000E1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8" name="Picture 34">
          <a:extLst>
            <a:ext uri="{FF2B5EF4-FFF2-40B4-BE49-F238E27FC236}">
              <a16:creationId xmlns:a16="http://schemas.microsoft.com/office/drawing/2014/main" id="{00000000-0008-0000-2500-0000E2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39" name="Picture 35">
          <a:extLst>
            <a:ext uri="{FF2B5EF4-FFF2-40B4-BE49-F238E27FC236}">
              <a16:creationId xmlns:a16="http://schemas.microsoft.com/office/drawing/2014/main" id="{00000000-0008-0000-2500-0000E3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40" name="Picture 36">
          <a:extLst>
            <a:ext uri="{FF2B5EF4-FFF2-40B4-BE49-F238E27FC236}">
              <a16:creationId xmlns:a16="http://schemas.microsoft.com/office/drawing/2014/main" id="{00000000-0008-0000-2500-0000E4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89541" name="Picture 37">
          <a:extLst>
            <a:ext uri="{FF2B5EF4-FFF2-40B4-BE49-F238E27FC236}">
              <a16:creationId xmlns:a16="http://schemas.microsoft.com/office/drawing/2014/main" id="{00000000-0008-0000-2500-0000E5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89542" name="Picture 38">
          <a:extLst>
            <a:ext uri="{FF2B5EF4-FFF2-40B4-BE49-F238E27FC236}">
              <a16:creationId xmlns:a16="http://schemas.microsoft.com/office/drawing/2014/main" id="{00000000-0008-0000-2500-0000E6F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4960" name="Picture 4">
          <a:extLst>
            <a:ext uri="{FF2B5EF4-FFF2-40B4-BE49-F238E27FC236}">
              <a16:creationId xmlns:a16="http://schemas.microsoft.com/office/drawing/2014/main" id="{00000000-0008-0000-2600-000010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1" name="Picture 6">
          <a:extLst>
            <a:ext uri="{FF2B5EF4-FFF2-40B4-BE49-F238E27FC236}">
              <a16:creationId xmlns:a16="http://schemas.microsoft.com/office/drawing/2014/main" id="{00000000-0008-0000-2600-000011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2" name="Picture 8">
          <a:extLst>
            <a:ext uri="{FF2B5EF4-FFF2-40B4-BE49-F238E27FC236}">
              <a16:creationId xmlns:a16="http://schemas.microsoft.com/office/drawing/2014/main" id="{00000000-0008-0000-2600-000012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3" name="Picture 9">
          <a:extLst>
            <a:ext uri="{FF2B5EF4-FFF2-40B4-BE49-F238E27FC236}">
              <a16:creationId xmlns:a16="http://schemas.microsoft.com/office/drawing/2014/main" id="{00000000-0008-0000-2600-000013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4" name="Picture 10">
          <a:extLst>
            <a:ext uri="{FF2B5EF4-FFF2-40B4-BE49-F238E27FC236}">
              <a16:creationId xmlns:a16="http://schemas.microsoft.com/office/drawing/2014/main" id="{00000000-0008-0000-2600-000014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5" name="Picture 11">
          <a:extLst>
            <a:ext uri="{FF2B5EF4-FFF2-40B4-BE49-F238E27FC236}">
              <a16:creationId xmlns:a16="http://schemas.microsoft.com/office/drawing/2014/main" id="{00000000-0008-0000-2600-000015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6" name="Picture 12">
          <a:extLst>
            <a:ext uri="{FF2B5EF4-FFF2-40B4-BE49-F238E27FC236}">
              <a16:creationId xmlns:a16="http://schemas.microsoft.com/office/drawing/2014/main" id="{00000000-0008-0000-2600-000016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7" name="Picture 13">
          <a:extLst>
            <a:ext uri="{FF2B5EF4-FFF2-40B4-BE49-F238E27FC236}">
              <a16:creationId xmlns:a16="http://schemas.microsoft.com/office/drawing/2014/main" id="{00000000-0008-0000-2600-000017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8" name="Picture 14">
          <a:extLst>
            <a:ext uri="{FF2B5EF4-FFF2-40B4-BE49-F238E27FC236}">
              <a16:creationId xmlns:a16="http://schemas.microsoft.com/office/drawing/2014/main" id="{00000000-0008-0000-2600-000018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69" name="Picture 15">
          <a:extLst>
            <a:ext uri="{FF2B5EF4-FFF2-40B4-BE49-F238E27FC236}">
              <a16:creationId xmlns:a16="http://schemas.microsoft.com/office/drawing/2014/main" id="{00000000-0008-0000-2600-000019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0" name="Picture 16">
          <a:extLst>
            <a:ext uri="{FF2B5EF4-FFF2-40B4-BE49-F238E27FC236}">
              <a16:creationId xmlns:a16="http://schemas.microsoft.com/office/drawing/2014/main" id="{00000000-0008-0000-2600-00001A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1" name="Picture 17">
          <a:extLst>
            <a:ext uri="{FF2B5EF4-FFF2-40B4-BE49-F238E27FC236}">
              <a16:creationId xmlns:a16="http://schemas.microsoft.com/office/drawing/2014/main" id="{00000000-0008-0000-2600-00001B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2" name="Picture 18">
          <a:extLst>
            <a:ext uri="{FF2B5EF4-FFF2-40B4-BE49-F238E27FC236}">
              <a16:creationId xmlns:a16="http://schemas.microsoft.com/office/drawing/2014/main" id="{00000000-0008-0000-2600-00001C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3" name="Picture 19">
          <a:extLst>
            <a:ext uri="{FF2B5EF4-FFF2-40B4-BE49-F238E27FC236}">
              <a16:creationId xmlns:a16="http://schemas.microsoft.com/office/drawing/2014/main" id="{00000000-0008-0000-2600-00001D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4" name="Picture 20">
          <a:extLst>
            <a:ext uri="{FF2B5EF4-FFF2-40B4-BE49-F238E27FC236}">
              <a16:creationId xmlns:a16="http://schemas.microsoft.com/office/drawing/2014/main" id="{00000000-0008-0000-2600-00001E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5" name="Picture 21">
          <a:extLst>
            <a:ext uri="{FF2B5EF4-FFF2-40B4-BE49-F238E27FC236}">
              <a16:creationId xmlns:a16="http://schemas.microsoft.com/office/drawing/2014/main" id="{00000000-0008-0000-2600-00001F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6" name="Picture 22">
          <a:extLst>
            <a:ext uri="{FF2B5EF4-FFF2-40B4-BE49-F238E27FC236}">
              <a16:creationId xmlns:a16="http://schemas.microsoft.com/office/drawing/2014/main" id="{00000000-0008-0000-2600-000020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7" name="Picture 23">
          <a:extLst>
            <a:ext uri="{FF2B5EF4-FFF2-40B4-BE49-F238E27FC236}">
              <a16:creationId xmlns:a16="http://schemas.microsoft.com/office/drawing/2014/main" id="{00000000-0008-0000-2600-000021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8" name="Picture 24">
          <a:extLst>
            <a:ext uri="{FF2B5EF4-FFF2-40B4-BE49-F238E27FC236}">
              <a16:creationId xmlns:a16="http://schemas.microsoft.com/office/drawing/2014/main" id="{00000000-0008-0000-2600-000022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79" name="Picture 25">
          <a:extLst>
            <a:ext uri="{FF2B5EF4-FFF2-40B4-BE49-F238E27FC236}">
              <a16:creationId xmlns:a16="http://schemas.microsoft.com/office/drawing/2014/main" id="{00000000-0008-0000-2600-000023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0" name="Picture 26">
          <a:extLst>
            <a:ext uri="{FF2B5EF4-FFF2-40B4-BE49-F238E27FC236}">
              <a16:creationId xmlns:a16="http://schemas.microsoft.com/office/drawing/2014/main" id="{00000000-0008-0000-2600-000024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1" name="Picture 27">
          <a:extLst>
            <a:ext uri="{FF2B5EF4-FFF2-40B4-BE49-F238E27FC236}">
              <a16:creationId xmlns:a16="http://schemas.microsoft.com/office/drawing/2014/main" id="{00000000-0008-0000-2600-000025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2" name="Picture 28">
          <a:extLst>
            <a:ext uri="{FF2B5EF4-FFF2-40B4-BE49-F238E27FC236}">
              <a16:creationId xmlns:a16="http://schemas.microsoft.com/office/drawing/2014/main" id="{00000000-0008-0000-2600-000026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3" name="Picture 29">
          <a:extLst>
            <a:ext uri="{FF2B5EF4-FFF2-40B4-BE49-F238E27FC236}">
              <a16:creationId xmlns:a16="http://schemas.microsoft.com/office/drawing/2014/main" id="{00000000-0008-0000-2600-000027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4" name="Picture 30">
          <a:extLst>
            <a:ext uri="{FF2B5EF4-FFF2-40B4-BE49-F238E27FC236}">
              <a16:creationId xmlns:a16="http://schemas.microsoft.com/office/drawing/2014/main" id="{00000000-0008-0000-2600-000028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5" name="Picture 31">
          <a:extLst>
            <a:ext uri="{FF2B5EF4-FFF2-40B4-BE49-F238E27FC236}">
              <a16:creationId xmlns:a16="http://schemas.microsoft.com/office/drawing/2014/main" id="{00000000-0008-0000-2600-000029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6" name="Picture 32">
          <a:extLst>
            <a:ext uri="{FF2B5EF4-FFF2-40B4-BE49-F238E27FC236}">
              <a16:creationId xmlns:a16="http://schemas.microsoft.com/office/drawing/2014/main" id="{00000000-0008-0000-2600-00002A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7" name="Picture 33">
          <a:extLst>
            <a:ext uri="{FF2B5EF4-FFF2-40B4-BE49-F238E27FC236}">
              <a16:creationId xmlns:a16="http://schemas.microsoft.com/office/drawing/2014/main" id="{00000000-0008-0000-2600-00002B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8" name="Picture 34">
          <a:extLst>
            <a:ext uri="{FF2B5EF4-FFF2-40B4-BE49-F238E27FC236}">
              <a16:creationId xmlns:a16="http://schemas.microsoft.com/office/drawing/2014/main" id="{00000000-0008-0000-2600-00002C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4989" name="Picture 35">
          <a:extLst>
            <a:ext uri="{FF2B5EF4-FFF2-40B4-BE49-F238E27FC236}">
              <a16:creationId xmlns:a16="http://schemas.microsoft.com/office/drawing/2014/main" id="{00000000-0008-0000-2600-00002D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4990" name="Picture 36">
          <a:extLst>
            <a:ext uri="{FF2B5EF4-FFF2-40B4-BE49-F238E27FC236}">
              <a16:creationId xmlns:a16="http://schemas.microsoft.com/office/drawing/2014/main" id="{00000000-0008-0000-2600-00002E14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38100</xdr:colOff>
      <xdr:row>0</xdr:row>
      <xdr:rowOff>0</xdr:rowOff>
    </xdr:to>
    <xdr:pic>
      <xdr:nvPicPr>
        <xdr:cNvPr id="595981" name="Picture 1">
          <a:extLst>
            <a:ext uri="{FF2B5EF4-FFF2-40B4-BE49-F238E27FC236}">
              <a16:creationId xmlns:a16="http://schemas.microsoft.com/office/drawing/2014/main" id="{00000000-0008-0000-2700-00000D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2" name="Picture 2">
          <a:extLst>
            <a:ext uri="{FF2B5EF4-FFF2-40B4-BE49-F238E27FC236}">
              <a16:creationId xmlns:a16="http://schemas.microsoft.com/office/drawing/2014/main" id="{00000000-0008-0000-2700-00000E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3" name="Picture 3">
          <a:extLst>
            <a:ext uri="{FF2B5EF4-FFF2-40B4-BE49-F238E27FC236}">
              <a16:creationId xmlns:a16="http://schemas.microsoft.com/office/drawing/2014/main" id="{00000000-0008-0000-2700-00000F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4" name="Picture 4">
          <a:extLst>
            <a:ext uri="{FF2B5EF4-FFF2-40B4-BE49-F238E27FC236}">
              <a16:creationId xmlns:a16="http://schemas.microsoft.com/office/drawing/2014/main" id="{00000000-0008-0000-2700-000010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5" name="Picture 5">
          <a:extLst>
            <a:ext uri="{FF2B5EF4-FFF2-40B4-BE49-F238E27FC236}">
              <a16:creationId xmlns:a16="http://schemas.microsoft.com/office/drawing/2014/main" id="{00000000-0008-0000-2700-000011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6" name="Picture 6">
          <a:extLst>
            <a:ext uri="{FF2B5EF4-FFF2-40B4-BE49-F238E27FC236}">
              <a16:creationId xmlns:a16="http://schemas.microsoft.com/office/drawing/2014/main" id="{00000000-0008-0000-2700-000012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7" name="Picture 7">
          <a:extLst>
            <a:ext uri="{FF2B5EF4-FFF2-40B4-BE49-F238E27FC236}">
              <a16:creationId xmlns:a16="http://schemas.microsoft.com/office/drawing/2014/main" id="{00000000-0008-0000-2700-000013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8" name="Picture 8">
          <a:extLst>
            <a:ext uri="{FF2B5EF4-FFF2-40B4-BE49-F238E27FC236}">
              <a16:creationId xmlns:a16="http://schemas.microsoft.com/office/drawing/2014/main" id="{00000000-0008-0000-2700-000014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89" name="Picture 9">
          <a:extLst>
            <a:ext uri="{FF2B5EF4-FFF2-40B4-BE49-F238E27FC236}">
              <a16:creationId xmlns:a16="http://schemas.microsoft.com/office/drawing/2014/main" id="{00000000-0008-0000-2700-000015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0" name="Picture 10">
          <a:extLst>
            <a:ext uri="{FF2B5EF4-FFF2-40B4-BE49-F238E27FC236}">
              <a16:creationId xmlns:a16="http://schemas.microsoft.com/office/drawing/2014/main" id="{00000000-0008-0000-2700-000016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1" name="Picture 11">
          <a:extLst>
            <a:ext uri="{FF2B5EF4-FFF2-40B4-BE49-F238E27FC236}">
              <a16:creationId xmlns:a16="http://schemas.microsoft.com/office/drawing/2014/main" id="{00000000-0008-0000-2700-000017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2" name="Picture 12">
          <a:extLst>
            <a:ext uri="{FF2B5EF4-FFF2-40B4-BE49-F238E27FC236}">
              <a16:creationId xmlns:a16="http://schemas.microsoft.com/office/drawing/2014/main" id="{00000000-0008-0000-2700-000018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3" name="Picture 13">
          <a:extLst>
            <a:ext uri="{FF2B5EF4-FFF2-40B4-BE49-F238E27FC236}">
              <a16:creationId xmlns:a16="http://schemas.microsoft.com/office/drawing/2014/main" id="{00000000-0008-0000-2700-000019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4" name="Picture 14">
          <a:extLst>
            <a:ext uri="{FF2B5EF4-FFF2-40B4-BE49-F238E27FC236}">
              <a16:creationId xmlns:a16="http://schemas.microsoft.com/office/drawing/2014/main" id="{00000000-0008-0000-2700-00001A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5" name="Picture 15">
          <a:extLst>
            <a:ext uri="{FF2B5EF4-FFF2-40B4-BE49-F238E27FC236}">
              <a16:creationId xmlns:a16="http://schemas.microsoft.com/office/drawing/2014/main" id="{00000000-0008-0000-2700-00001B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6" name="Picture 16">
          <a:extLst>
            <a:ext uri="{FF2B5EF4-FFF2-40B4-BE49-F238E27FC236}">
              <a16:creationId xmlns:a16="http://schemas.microsoft.com/office/drawing/2014/main" id="{00000000-0008-0000-2700-00001C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7" name="Picture 17">
          <a:extLst>
            <a:ext uri="{FF2B5EF4-FFF2-40B4-BE49-F238E27FC236}">
              <a16:creationId xmlns:a16="http://schemas.microsoft.com/office/drawing/2014/main" id="{00000000-0008-0000-2700-00001D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8" name="Picture 18">
          <a:extLst>
            <a:ext uri="{FF2B5EF4-FFF2-40B4-BE49-F238E27FC236}">
              <a16:creationId xmlns:a16="http://schemas.microsoft.com/office/drawing/2014/main" id="{00000000-0008-0000-2700-00001E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5999" name="Picture 19">
          <a:extLst>
            <a:ext uri="{FF2B5EF4-FFF2-40B4-BE49-F238E27FC236}">
              <a16:creationId xmlns:a16="http://schemas.microsoft.com/office/drawing/2014/main" id="{00000000-0008-0000-2700-00001F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0" name="Picture 20">
          <a:extLst>
            <a:ext uri="{FF2B5EF4-FFF2-40B4-BE49-F238E27FC236}">
              <a16:creationId xmlns:a16="http://schemas.microsoft.com/office/drawing/2014/main" id="{00000000-0008-0000-2700-000020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1" name="Picture 21">
          <a:extLst>
            <a:ext uri="{FF2B5EF4-FFF2-40B4-BE49-F238E27FC236}">
              <a16:creationId xmlns:a16="http://schemas.microsoft.com/office/drawing/2014/main" id="{00000000-0008-0000-2700-000021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2" name="Picture 22">
          <a:extLst>
            <a:ext uri="{FF2B5EF4-FFF2-40B4-BE49-F238E27FC236}">
              <a16:creationId xmlns:a16="http://schemas.microsoft.com/office/drawing/2014/main" id="{00000000-0008-0000-2700-000022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3" name="Picture 23">
          <a:extLst>
            <a:ext uri="{FF2B5EF4-FFF2-40B4-BE49-F238E27FC236}">
              <a16:creationId xmlns:a16="http://schemas.microsoft.com/office/drawing/2014/main" id="{00000000-0008-0000-2700-000023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4" name="Picture 24">
          <a:extLst>
            <a:ext uri="{FF2B5EF4-FFF2-40B4-BE49-F238E27FC236}">
              <a16:creationId xmlns:a16="http://schemas.microsoft.com/office/drawing/2014/main" id="{00000000-0008-0000-2700-000024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5" name="Picture 25">
          <a:extLst>
            <a:ext uri="{FF2B5EF4-FFF2-40B4-BE49-F238E27FC236}">
              <a16:creationId xmlns:a16="http://schemas.microsoft.com/office/drawing/2014/main" id="{00000000-0008-0000-2700-000025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6" name="Picture 26">
          <a:extLst>
            <a:ext uri="{FF2B5EF4-FFF2-40B4-BE49-F238E27FC236}">
              <a16:creationId xmlns:a16="http://schemas.microsoft.com/office/drawing/2014/main" id="{00000000-0008-0000-2700-000026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7" name="Picture 27">
          <a:extLst>
            <a:ext uri="{FF2B5EF4-FFF2-40B4-BE49-F238E27FC236}">
              <a16:creationId xmlns:a16="http://schemas.microsoft.com/office/drawing/2014/main" id="{00000000-0008-0000-2700-000027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8" name="Picture 28">
          <a:extLst>
            <a:ext uri="{FF2B5EF4-FFF2-40B4-BE49-F238E27FC236}">
              <a16:creationId xmlns:a16="http://schemas.microsoft.com/office/drawing/2014/main" id="{00000000-0008-0000-2700-000028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09" name="Picture 29">
          <a:extLst>
            <a:ext uri="{FF2B5EF4-FFF2-40B4-BE49-F238E27FC236}">
              <a16:creationId xmlns:a16="http://schemas.microsoft.com/office/drawing/2014/main" id="{00000000-0008-0000-2700-000029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9</xdr:col>
      <xdr:colOff>38100</xdr:colOff>
      <xdr:row>0</xdr:row>
      <xdr:rowOff>0</xdr:rowOff>
    </xdr:to>
    <xdr:pic>
      <xdr:nvPicPr>
        <xdr:cNvPr id="596010" name="Picture 30">
          <a:extLst>
            <a:ext uri="{FF2B5EF4-FFF2-40B4-BE49-F238E27FC236}">
              <a16:creationId xmlns:a16="http://schemas.microsoft.com/office/drawing/2014/main" id="{00000000-0008-0000-2700-00002A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0"/>
          <a:ext cx="3019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xdr:colOff>
      <xdr:row>1</xdr:row>
      <xdr:rowOff>47625</xdr:rowOff>
    </xdr:from>
    <xdr:to>
      <xdr:col>9</xdr:col>
      <xdr:colOff>9525</xdr:colOff>
      <xdr:row>17</xdr:row>
      <xdr:rowOff>114300</xdr:rowOff>
    </xdr:to>
    <xdr:pic>
      <xdr:nvPicPr>
        <xdr:cNvPr id="596011" name="Picture 31">
          <a:extLst>
            <a:ext uri="{FF2B5EF4-FFF2-40B4-BE49-F238E27FC236}">
              <a16:creationId xmlns:a16="http://schemas.microsoft.com/office/drawing/2014/main" id="{00000000-0008-0000-2700-00002B18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228600"/>
          <a:ext cx="23050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pageSetUpPr fitToPage="1"/>
  </sheetPr>
  <dimension ref="A1:N96"/>
  <sheetViews>
    <sheetView view="pageBreakPreview" zoomScaleNormal="100" zoomScaleSheetLayoutView="100" workbookViewId="0">
      <selection activeCell="B20" sqref="B20:B22"/>
    </sheetView>
  </sheetViews>
  <sheetFormatPr baseColWidth="10" defaultColWidth="8.83203125" defaultRowHeight="13" x14ac:dyDescent="0.15"/>
  <cols>
    <col min="1" max="1" width="11.5" customWidth="1"/>
    <col min="2" max="2" width="9.5" customWidth="1"/>
    <col min="3" max="3" width="10.1640625" customWidth="1"/>
    <col min="4" max="4" width="10.33203125" customWidth="1"/>
    <col min="5" max="6" width="7" customWidth="1"/>
    <col min="7" max="7" width="7.33203125" customWidth="1"/>
    <col min="8" max="8" width="6.1640625" customWidth="1"/>
    <col min="9" max="9" width="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38" t="s">
        <v>27</v>
      </c>
      <c r="B19" s="253"/>
      <c r="C19" s="253"/>
      <c r="D19" s="253"/>
      <c r="E19" s="254"/>
      <c r="F19" s="254"/>
      <c r="G19" s="254"/>
      <c r="H19" s="254"/>
      <c r="I19" s="339"/>
    </row>
    <row r="20" spans="1:12" ht="13.5" customHeight="1" x14ac:dyDescent="0.15">
      <c r="A20" s="340" t="s">
        <v>1</v>
      </c>
      <c r="B20" s="347" t="s">
        <v>2</v>
      </c>
      <c r="C20" s="347" t="s">
        <v>28</v>
      </c>
      <c r="D20" s="349" t="s">
        <v>29</v>
      </c>
      <c r="E20" s="228"/>
      <c r="F20" s="58"/>
      <c r="G20" s="58"/>
      <c r="H20" s="58"/>
      <c r="I20" s="59"/>
    </row>
    <row r="21" spans="1:12" ht="15" customHeight="1" thickBot="1" x14ac:dyDescent="0.2">
      <c r="A21" s="341"/>
      <c r="B21" s="348"/>
      <c r="C21" s="348"/>
      <c r="D21" s="350"/>
      <c r="E21" s="359" t="s">
        <v>37</v>
      </c>
      <c r="F21" s="246"/>
      <c r="G21" s="246"/>
      <c r="H21" s="246"/>
      <c r="I21" s="247"/>
    </row>
    <row r="22" spans="1:12" ht="13.5" hidden="1" customHeight="1" thickBot="1" x14ac:dyDescent="0.2">
      <c r="A22" s="341"/>
      <c r="B22" s="348"/>
      <c r="C22" s="348"/>
      <c r="D22" s="350"/>
      <c r="E22" s="359"/>
      <c r="F22" s="246"/>
      <c r="G22" s="246"/>
      <c r="H22" s="246"/>
      <c r="I22" s="247"/>
      <c r="L22" t="s">
        <v>175</v>
      </c>
    </row>
    <row r="23" spans="1:12" ht="15" customHeight="1" thickTop="1" x14ac:dyDescent="0.15">
      <c r="A23" s="226">
        <v>1</v>
      </c>
      <c r="B23" s="46">
        <v>0</v>
      </c>
      <c r="C23" s="46">
        <v>18.8</v>
      </c>
      <c r="D23" s="47">
        <f t="shared" ref="D23:D41" si="0">B23-C23</f>
        <v>-18.8</v>
      </c>
      <c r="E23" s="246" t="s">
        <v>38</v>
      </c>
      <c r="F23" s="246"/>
      <c r="G23" s="246"/>
      <c r="H23" s="246"/>
      <c r="I23" s="247"/>
      <c r="L23" s="1"/>
    </row>
    <row r="24" spans="1:12" ht="15" customHeight="1" x14ac:dyDescent="0.15">
      <c r="A24" s="227">
        <v>2</v>
      </c>
      <c r="B24" s="28">
        <v>0</v>
      </c>
      <c r="C24" s="28">
        <v>18.8</v>
      </c>
      <c r="D24" s="30">
        <f t="shared" si="0"/>
        <v>-18.8</v>
      </c>
      <c r="E24" s="246"/>
      <c r="F24" s="246"/>
      <c r="G24" s="246"/>
      <c r="H24" s="246"/>
      <c r="I24" s="247"/>
      <c r="L24" s="1"/>
    </row>
    <row r="25" spans="1:12" ht="15" customHeight="1" x14ac:dyDescent="0.15">
      <c r="A25" s="227">
        <v>3</v>
      </c>
      <c r="B25" s="28">
        <v>0</v>
      </c>
      <c r="C25" s="28">
        <v>28.7</v>
      </c>
      <c r="D25" s="30">
        <f t="shared" si="0"/>
        <v>-28.7</v>
      </c>
      <c r="E25" s="246" t="s">
        <v>39</v>
      </c>
      <c r="F25" s="246"/>
      <c r="G25" s="246"/>
      <c r="H25" s="246"/>
      <c r="I25" s="247"/>
      <c r="L25" s="1"/>
    </row>
    <row r="26" spans="1:12" ht="15" customHeight="1" x14ac:dyDescent="0.15">
      <c r="A26" s="227">
        <v>4</v>
      </c>
      <c r="B26" s="28">
        <v>0</v>
      </c>
      <c r="C26" s="28">
        <v>25.1</v>
      </c>
      <c r="D26" s="30">
        <f t="shared" si="0"/>
        <v>-25.1</v>
      </c>
      <c r="E26" s="246"/>
      <c r="F26" s="246"/>
      <c r="G26" s="246"/>
      <c r="H26" s="246"/>
      <c r="I26" s="247"/>
      <c r="L26" s="1"/>
    </row>
    <row r="27" spans="1:12" ht="15" customHeight="1" x14ac:dyDescent="0.15">
      <c r="A27" s="227">
        <v>5</v>
      </c>
      <c r="B27" s="28">
        <v>0</v>
      </c>
      <c r="C27" s="28">
        <v>25.3</v>
      </c>
      <c r="D27" s="30">
        <f t="shared" si="0"/>
        <v>-25.3</v>
      </c>
      <c r="E27" s="246"/>
      <c r="F27" s="246"/>
      <c r="G27" s="246"/>
      <c r="H27" s="246"/>
      <c r="I27" s="247"/>
      <c r="L27" s="1"/>
    </row>
    <row r="28" spans="1:12" ht="15" customHeight="1" x14ac:dyDescent="0.15">
      <c r="A28" s="227">
        <v>6</v>
      </c>
      <c r="B28" s="28">
        <v>0</v>
      </c>
      <c r="C28" s="28">
        <v>28.4</v>
      </c>
      <c r="D28" s="30">
        <f t="shared" si="0"/>
        <v>-28.4</v>
      </c>
      <c r="E28" s="246" t="s">
        <v>40</v>
      </c>
      <c r="F28" s="246"/>
      <c r="G28" s="246"/>
      <c r="H28" s="246"/>
      <c r="I28" s="247"/>
      <c r="L28" s="1"/>
    </row>
    <row r="29" spans="1:12" ht="15" customHeight="1" x14ac:dyDescent="0.15">
      <c r="A29" s="227">
        <v>7</v>
      </c>
      <c r="B29" s="28">
        <v>0</v>
      </c>
      <c r="C29" s="28">
        <v>30</v>
      </c>
      <c r="D29" s="30">
        <f t="shared" si="0"/>
        <v>-30</v>
      </c>
      <c r="E29" s="246"/>
      <c r="F29" s="246"/>
      <c r="G29" s="246"/>
      <c r="H29" s="246"/>
      <c r="I29" s="247"/>
      <c r="L29" s="1"/>
    </row>
    <row r="30" spans="1:12" ht="15" customHeight="1" x14ac:dyDescent="0.15">
      <c r="A30" s="227">
        <v>8</v>
      </c>
      <c r="B30" s="28">
        <v>0</v>
      </c>
      <c r="C30" s="28">
        <v>28.9</v>
      </c>
      <c r="D30" s="30">
        <f t="shared" si="0"/>
        <v>-28.9</v>
      </c>
      <c r="E30" s="246" t="s">
        <v>43</v>
      </c>
      <c r="F30" s="246"/>
      <c r="G30" s="246"/>
      <c r="H30" s="246"/>
      <c r="I30" s="247"/>
      <c r="L30" s="1"/>
    </row>
    <row r="31" spans="1:12" ht="15" customHeight="1" x14ac:dyDescent="0.15">
      <c r="A31" s="227">
        <v>9</v>
      </c>
      <c r="B31" s="28">
        <v>0</v>
      </c>
      <c r="C31" s="28">
        <v>31.5</v>
      </c>
      <c r="D31" s="30">
        <f t="shared" si="0"/>
        <v>-31.5</v>
      </c>
      <c r="E31" s="246"/>
      <c r="F31" s="246"/>
      <c r="G31" s="246"/>
      <c r="H31" s="246"/>
      <c r="I31" s="247"/>
      <c r="L31" s="1"/>
    </row>
    <row r="32" spans="1:12" ht="15" customHeight="1" thickBot="1" x14ac:dyDescent="0.2">
      <c r="A32" s="227">
        <v>10</v>
      </c>
      <c r="B32" s="28">
        <v>0</v>
      </c>
      <c r="C32" s="28">
        <v>32.299999999999997</v>
      </c>
      <c r="D32" s="30">
        <f t="shared" si="0"/>
        <v>-32.299999999999997</v>
      </c>
      <c r="E32" s="4"/>
      <c r="F32" s="4"/>
      <c r="G32" s="4"/>
      <c r="H32" s="4"/>
      <c r="I32" s="183"/>
      <c r="L32" s="1"/>
    </row>
    <row r="33" spans="1:12" ht="15" customHeight="1" thickTop="1" x14ac:dyDescent="0.15">
      <c r="A33" s="227">
        <v>11</v>
      </c>
      <c r="B33" s="28">
        <v>0</v>
      </c>
      <c r="C33" s="28">
        <v>31.7</v>
      </c>
      <c r="D33" s="30">
        <f t="shared" si="0"/>
        <v>-31.7</v>
      </c>
      <c r="E33" s="342" t="s">
        <v>0</v>
      </c>
      <c r="F33" s="343"/>
      <c r="G33" s="345" t="s">
        <v>44</v>
      </c>
      <c r="H33" s="345"/>
      <c r="I33" s="346"/>
      <c r="L33" s="1"/>
    </row>
    <row r="34" spans="1:12" ht="15" customHeight="1" x14ac:dyDescent="0.15">
      <c r="A34" s="227">
        <v>12</v>
      </c>
      <c r="B34" s="28">
        <v>0</v>
      </c>
      <c r="C34" s="28">
        <v>32.299999999999997</v>
      </c>
      <c r="D34" s="30">
        <f t="shared" si="0"/>
        <v>-32.299999999999997</v>
      </c>
      <c r="E34" s="344" t="s">
        <v>31</v>
      </c>
      <c r="F34" s="331"/>
      <c r="G34" s="322" t="s">
        <v>19</v>
      </c>
      <c r="H34" s="322"/>
      <c r="I34" s="323"/>
      <c r="L34" s="1"/>
    </row>
    <row r="35" spans="1:12" ht="15" customHeight="1" x14ac:dyDescent="0.15">
      <c r="A35" s="227">
        <v>13</v>
      </c>
      <c r="B35" s="28">
        <v>0</v>
      </c>
      <c r="C35" s="28">
        <v>32.700000000000003</v>
      </c>
      <c r="D35" s="30">
        <f t="shared" si="0"/>
        <v>-32.700000000000003</v>
      </c>
      <c r="E35" s="344" t="s">
        <v>85</v>
      </c>
      <c r="F35" s="331"/>
      <c r="G35" s="240" t="s">
        <v>723</v>
      </c>
      <c r="H35" s="240"/>
      <c r="I35" s="241"/>
      <c r="L35" s="1"/>
    </row>
    <row r="36" spans="1:12" ht="15" customHeight="1" x14ac:dyDescent="0.15">
      <c r="A36" s="227">
        <v>14</v>
      </c>
      <c r="B36" s="28">
        <v>0</v>
      </c>
      <c r="C36" s="28">
        <v>30.3</v>
      </c>
      <c r="D36" s="30">
        <f t="shared" si="0"/>
        <v>-30.3</v>
      </c>
      <c r="E36" s="330" t="s">
        <v>30</v>
      </c>
      <c r="F36" s="362"/>
      <c r="G36" s="322" t="s">
        <v>647</v>
      </c>
      <c r="H36" s="322"/>
      <c r="I36" s="323"/>
      <c r="L36" s="1"/>
    </row>
    <row r="37" spans="1:12" ht="15" customHeight="1" x14ac:dyDescent="0.15">
      <c r="A37" s="227">
        <v>15</v>
      </c>
      <c r="B37" s="28">
        <v>0</v>
      </c>
      <c r="C37" s="28">
        <v>29.6</v>
      </c>
      <c r="D37" s="30">
        <f t="shared" si="0"/>
        <v>-29.6</v>
      </c>
      <c r="E37" s="330" t="s">
        <v>33</v>
      </c>
      <c r="F37" s="331"/>
      <c r="G37" s="322"/>
      <c r="H37" s="322"/>
      <c r="I37" s="323"/>
      <c r="L37" s="1"/>
    </row>
    <row r="38" spans="1:12" ht="15" customHeight="1" x14ac:dyDescent="0.15">
      <c r="A38" s="227">
        <v>16</v>
      </c>
      <c r="B38" s="28">
        <v>0</v>
      </c>
      <c r="C38" s="28">
        <v>29.6</v>
      </c>
      <c r="D38" s="30">
        <f t="shared" si="0"/>
        <v>-29.6</v>
      </c>
      <c r="E38" s="360" t="s">
        <v>18</v>
      </c>
      <c r="F38" s="361"/>
      <c r="G38" s="351" t="s">
        <v>724</v>
      </c>
      <c r="H38" s="351"/>
      <c r="I38" s="352"/>
      <c r="L38" s="1"/>
    </row>
    <row r="39" spans="1:12" ht="15" customHeight="1" thickBot="1" x14ac:dyDescent="0.2">
      <c r="A39" s="227">
        <v>17</v>
      </c>
      <c r="B39" s="28">
        <v>0</v>
      </c>
      <c r="C39" s="28">
        <v>25.4</v>
      </c>
      <c r="D39" s="30">
        <f t="shared" si="0"/>
        <v>-25.4</v>
      </c>
      <c r="E39" s="332" t="s">
        <v>182</v>
      </c>
      <c r="F39" s="333"/>
      <c r="G39" s="334" t="s">
        <v>183</v>
      </c>
      <c r="H39" s="334"/>
      <c r="I39" s="335"/>
      <c r="L39" s="1"/>
    </row>
    <row r="40" spans="1:12" ht="15" customHeight="1" thickTop="1" x14ac:dyDescent="0.15">
      <c r="A40" s="227">
        <v>18</v>
      </c>
      <c r="B40" s="28">
        <v>0</v>
      </c>
      <c r="C40" s="28">
        <v>22.5</v>
      </c>
      <c r="D40" s="30">
        <f t="shared" si="0"/>
        <v>-22.5</v>
      </c>
      <c r="E40" s="1"/>
      <c r="F40" s="1"/>
      <c r="G40" s="1"/>
      <c r="H40" s="1"/>
      <c r="I40" s="184"/>
      <c r="L40" s="1"/>
    </row>
    <row r="41" spans="1:12" ht="15" customHeight="1" thickBot="1" x14ac:dyDescent="0.2">
      <c r="A41" s="229">
        <v>19</v>
      </c>
      <c r="B41" s="28">
        <v>0</v>
      </c>
      <c r="C41" s="42">
        <v>29</v>
      </c>
      <c r="D41" s="32">
        <f t="shared" si="0"/>
        <v>-29</v>
      </c>
      <c r="E41" s="1"/>
      <c r="F41" s="1"/>
      <c r="G41" s="1"/>
      <c r="H41" s="1"/>
      <c r="I41" s="194"/>
      <c r="L41" s="1"/>
    </row>
    <row r="42" spans="1:12" ht="15" thickTop="1" thickBot="1" x14ac:dyDescent="0.2">
      <c r="A42" s="336" t="s">
        <v>57</v>
      </c>
      <c r="B42" s="308"/>
      <c r="C42" s="308"/>
      <c r="D42" s="308"/>
      <c r="E42" s="308"/>
      <c r="F42" s="308"/>
      <c r="G42" s="308"/>
      <c r="H42" s="308"/>
      <c r="I42" s="337"/>
    </row>
    <row r="43" spans="1:12" ht="14" thickTop="1" x14ac:dyDescent="0.15">
      <c r="A43" s="353" t="s">
        <v>34</v>
      </c>
      <c r="B43" s="320" t="s">
        <v>36</v>
      </c>
      <c r="C43" s="328" t="s">
        <v>60</v>
      </c>
      <c r="D43" s="320" t="s">
        <v>61</v>
      </c>
      <c r="E43" s="320" t="s">
        <v>62</v>
      </c>
      <c r="F43" s="320" t="s">
        <v>63</v>
      </c>
      <c r="G43" s="315" t="s">
        <v>35</v>
      </c>
      <c r="H43" s="315"/>
      <c r="I43" s="316"/>
    </row>
    <row r="44" spans="1:12" x14ac:dyDescent="0.15">
      <c r="A44" s="354"/>
      <c r="B44" s="321"/>
      <c r="C44" s="329"/>
      <c r="D44" s="321"/>
      <c r="E44" s="321"/>
      <c r="F44" s="321"/>
      <c r="G44" s="317"/>
      <c r="H44" s="317"/>
      <c r="I44" s="318"/>
    </row>
    <row r="45" spans="1:12" ht="15" customHeight="1" x14ac:dyDescent="0.15">
      <c r="A45" s="319" t="s">
        <v>388</v>
      </c>
      <c r="B45" s="306">
        <v>30</v>
      </c>
      <c r="C45" s="306">
        <v>26</v>
      </c>
      <c r="D45" s="306">
        <v>2</v>
      </c>
      <c r="E45" s="306">
        <v>0</v>
      </c>
      <c r="F45" s="306">
        <v>2</v>
      </c>
      <c r="G45" s="324" t="s">
        <v>356</v>
      </c>
      <c r="H45" s="324"/>
      <c r="I45" s="325"/>
    </row>
    <row r="46" spans="1:12" ht="15" customHeight="1" x14ac:dyDescent="0.15">
      <c r="A46" s="264"/>
      <c r="B46" s="306"/>
      <c r="C46" s="306"/>
      <c r="D46" s="306"/>
      <c r="E46" s="306"/>
      <c r="F46" s="306"/>
      <c r="G46" s="324"/>
      <c r="H46" s="324"/>
      <c r="I46" s="325"/>
    </row>
    <row r="47" spans="1:12" x14ac:dyDescent="0.15">
      <c r="A47" s="264"/>
      <c r="B47" s="306"/>
      <c r="C47" s="306"/>
      <c r="D47" s="306"/>
      <c r="E47" s="306"/>
      <c r="F47" s="306"/>
      <c r="G47" s="324"/>
      <c r="H47" s="324"/>
      <c r="I47" s="325"/>
    </row>
    <row r="48" spans="1:12" ht="15" customHeight="1" x14ac:dyDescent="0.15">
      <c r="A48" s="311" t="s">
        <v>389</v>
      </c>
      <c r="B48" s="313">
        <v>30</v>
      </c>
      <c r="C48" s="313">
        <v>25</v>
      </c>
      <c r="D48" s="313">
        <v>2</v>
      </c>
      <c r="E48" s="313">
        <v>0</v>
      </c>
      <c r="F48" s="313">
        <v>3</v>
      </c>
      <c r="G48" s="324" t="s">
        <v>355</v>
      </c>
      <c r="H48" s="324"/>
      <c r="I48" s="325"/>
    </row>
    <row r="49" spans="1:9" ht="15" customHeight="1" x14ac:dyDescent="0.15">
      <c r="A49" s="257"/>
      <c r="B49" s="259"/>
      <c r="C49" s="259"/>
      <c r="D49" s="259"/>
      <c r="E49" s="259"/>
      <c r="F49" s="259"/>
      <c r="G49" s="324"/>
      <c r="H49" s="324"/>
      <c r="I49" s="325"/>
    </row>
    <row r="50" spans="1:9" ht="14" thickBot="1" x14ac:dyDescent="0.2">
      <c r="A50" s="312"/>
      <c r="B50" s="314"/>
      <c r="C50" s="314"/>
      <c r="D50" s="314"/>
      <c r="E50" s="314"/>
      <c r="F50" s="314"/>
      <c r="G50" s="326"/>
      <c r="H50" s="326"/>
      <c r="I50" s="327"/>
    </row>
    <row r="51" spans="1:9" ht="14" thickBot="1" x14ac:dyDescent="0.2">
      <c r="A51" s="294" t="s">
        <v>46</v>
      </c>
      <c r="B51" s="295"/>
      <c r="C51" s="295"/>
      <c r="D51" s="295"/>
      <c r="E51" s="295"/>
      <c r="F51" s="295"/>
      <c r="G51" s="295"/>
      <c r="H51" s="295"/>
      <c r="I51" s="296"/>
    </row>
    <row r="52" spans="1:9" ht="14.25" customHeight="1" x14ac:dyDescent="0.15">
      <c r="A52" s="7" t="s">
        <v>41</v>
      </c>
      <c r="B52" s="16"/>
      <c r="C52" s="16"/>
      <c r="D52" s="16"/>
      <c r="E52" s="16"/>
      <c r="F52" s="16"/>
      <c r="G52" s="16"/>
      <c r="H52" s="16"/>
      <c r="I52" s="34" t="s">
        <v>136</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4" thickBot="1" x14ac:dyDescent="0.2">
      <c r="A67" s="301" t="s">
        <v>58</v>
      </c>
      <c r="B67" s="302"/>
      <c r="C67" s="302"/>
      <c r="D67" s="302"/>
      <c r="E67" s="302"/>
      <c r="F67" s="302"/>
      <c r="G67" s="302"/>
      <c r="H67" s="302"/>
      <c r="I67" s="303"/>
    </row>
    <row r="68" spans="1:10" ht="14" thickTop="1" x14ac:dyDescent="0.15">
      <c r="A68" s="297" t="s">
        <v>50</v>
      </c>
      <c r="B68" s="290" t="s">
        <v>51</v>
      </c>
      <c r="C68" s="290" t="s">
        <v>52</v>
      </c>
      <c r="D68" s="290" t="s">
        <v>64</v>
      </c>
      <c r="E68" s="299" t="s">
        <v>65</v>
      </c>
      <c r="F68" s="290" t="s">
        <v>66</v>
      </c>
      <c r="G68" s="290" t="s">
        <v>67</v>
      </c>
      <c r="H68" s="290" t="s">
        <v>53</v>
      </c>
      <c r="I68" s="292"/>
    </row>
    <row r="69" spans="1:10" ht="14" thickBot="1" x14ac:dyDescent="0.2">
      <c r="A69" s="298"/>
      <c r="B69" s="291"/>
      <c r="C69" s="291"/>
      <c r="D69" s="291"/>
      <c r="E69" s="300"/>
      <c r="F69" s="291"/>
      <c r="G69" s="291"/>
      <c r="H69" s="291"/>
      <c r="I69" s="293"/>
    </row>
    <row r="70" spans="1:10" ht="12.75" customHeight="1" thickTop="1" x14ac:dyDescent="0.15">
      <c r="A70" s="305" t="s">
        <v>383</v>
      </c>
      <c r="B70" s="289" t="s">
        <v>73</v>
      </c>
      <c r="C70" s="289">
        <v>8</v>
      </c>
      <c r="D70" s="289">
        <v>7</v>
      </c>
      <c r="E70" s="304">
        <v>1</v>
      </c>
      <c r="F70" s="289">
        <v>0</v>
      </c>
      <c r="G70" s="289">
        <v>0</v>
      </c>
      <c r="H70" s="364" t="s">
        <v>309</v>
      </c>
      <c r="I70" s="365"/>
      <c r="J70" s="1"/>
    </row>
    <row r="71" spans="1:10" ht="12" customHeight="1" x14ac:dyDescent="0.15">
      <c r="A71" s="237"/>
      <c r="B71" s="288"/>
      <c r="C71" s="288"/>
      <c r="D71" s="288"/>
      <c r="E71" s="251"/>
      <c r="F71" s="288"/>
      <c r="G71" s="288"/>
      <c r="H71" s="366"/>
      <c r="I71" s="367"/>
      <c r="J71" s="50"/>
    </row>
    <row r="72" spans="1:10" hidden="1" x14ac:dyDescent="0.15">
      <c r="A72" s="236" t="s">
        <v>384</v>
      </c>
      <c r="B72" s="288" t="s">
        <v>73</v>
      </c>
      <c r="C72" s="288">
        <v>23</v>
      </c>
      <c r="D72" s="288">
        <v>18</v>
      </c>
      <c r="E72" s="251">
        <v>4</v>
      </c>
      <c r="F72" s="288">
        <v>1</v>
      </c>
      <c r="G72" s="288">
        <v>0</v>
      </c>
      <c r="H72" s="286" t="s">
        <v>353</v>
      </c>
      <c r="I72" s="287"/>
    </row>
    <row r="73" spans="1:10" ht="42" customHeight="1" x14ac:dyDescent="0.15">
      <c r="A73" s="237"/>
      <c r="B73" s="288"/>
      <c r="C73" s="288"/>
      <c r="D73" s="288"/>
      <c r="E73" s="251"/>
      <c r="F73" s="288"/>
      <c r="G73" s="288"/>
      <c r="H73" s="286"/>
      <c r="I73" s="287"/>
      <c r="J73" s="50"/>
    </row>
    <row r="74" spans="1:10" x14ac:dyDescent="0.15">
      <c r="A74" s="236" t="s">
        <v>386</v>
      </c>
      <c r="B74" s="288" t="s">
        <v>73</v>
      </c>
      <c r="C74" s="288">
        <v>6</v>
      </c>
      <c r="D74" s="288">
        <v>3</v>
      </c>
      <c r="E74" s="251">
        <v>3</v>
      </c>
      <c r="F74" s="288">
        <v>0</v>
      </c>
      <c r="G74" s="288">
        <v>0</v>
      </c>
      <c r="H74" s="286" t="s">
        <v>350</v>
      </c>
      <c r="I74" s="287"/>
    </row>
    <row r="75" spans="1:10" x14ac:dyDescent="0.15">
      <c r="A75" s="237"/>
      <c r="B75" s="288"/>
      <c r="C75" s="288"/>
      <c r="D75" s="288"/>
      <c r="E75" s="251"/>
      <c r="F75" s="288"/>
      <c r="G75" s="288"/>
      <c r="H75" s="286"/>
      <c r="I75" s="287"/>
      <c r="J75" s="50"/>
    </row>
    <row r="76" spans="1:10" x14ac:dyDescent="0.15">
      <c r="A76" s="236" t="s">
        <v>385</v>
      </c>
      <c r="B76" s="288" t="s">
        <v>73</v>
      </c>
      <c r="C76" s="288">
        <v>18</v>
      </c>
      <c r="D76" s="288">
        <v>15</v>
      </c>
      <c r="E76" s="251">
        <v>2</v>
      </c>
      <c r="F76" s="288">
        <v>1</v>
      </c>
      <c r="G76" s="288">
        <v>0</v>
      </c>
      <c r="H76" s="324" t="s">
        <v>351</v>
      </c>
      <c r="I76" s="363"/>
    </row>
    <row r="77" spans="1:10" ht="24" customHeight="1" x14ac:dyDescent="0.15">
      <c r="A77" s="237"/>
      <c r="B77" s="288"/>
      <c r="C77" s="288"/>
      <c r="D77" s="288"/>
      <c r="E77" s="251"/>
      <c r="F77" s="288"/>
      <c r="G77" s="288"/>
      <c r="H77" s="288"/>
      <c r="I77" s="363"/>
      <c r="J77" s="50"/>
    </row>
    <row r="78" spans="1:10" x14ac:dyDescent="0.15">
      <c r="A78" s="238" t="s">
        <v>387</v>
      </c>
      <c r="B78" s="288" t="s">
        <v>73</v>
      </c>
      <c r="C78" s="288">
        <v>30</v>
      </c>
      <c r="D78" s="288">
        <v>24</v>
      </c>
      <c r="E78" s="251">
        <v>5</v>
      </c>
      <c r="F78" s="288">
        <v>1</v>
      </c>
      <c r="G78" s="288">
        <v>0</v>
      </c>
      <c r="H78" s="286" t="s">
        <v>352</v>
      </c>
      <c r="I78" s="287"/>
      <c r="J78" s="50"/>
    </row>
    <row r="79" spans="1:10" ht="34.5" customHeight="1" thickBot="1" x14ac:dyDescent="0.2">
      <c r="A79" s="237"/>
      <c r="B79" s="288"/>
      <c r="C79" s="288"/>
      <c r="D79" s="288"/>
      <c r="E79" s="251"/>
      <c r="F79" s="288"/>
      <c r="G79" s="288"/>
      <c r="H79" s="286"/>
      <c r="I79" s="287"/>
      <c r="J79" s="50"/>
    </row>
    <row r="80" spans="1:10" ht="15" thickTop="1" thickBot="1" x14ac:dyDescent="0.2">
      <c r="A80" s="252" t="s">
        <v>49</v>
      </c>
      <c r="B80" s="253"/>
      <c r="C80" s="253"/>
      <c r="D80" s="253"/>
      <c r="E80" s="254"/>
      <c r="F80" s="254"/>
      <c r="G80" s="254"/>
      <c r="H80" s="254"/>
      <c r="I80" s="255"/>
    </row>
    <row r="81" spans="1:13" x14ac:dyDescent="0.15">
      <c r="A81" s="256" t="s">
        <v>50</v>
      </c>
      <c r="B81" s="258" t="s">
        <v>2</v>
      </c>
      <c r="C81" s="258" t="s">
        <v>28</v>
      </c>
      <c r="D81" s="278" t="s">
        <v>29</v>
      </c>
      <c r="E81" s="280" t="s">
        <v>70</v>
      </c>
      <c r="F81" s="281"/>
      <c r="G81" s="281"/>
      <c r="H81" s="281"/>
      <c r="I81" s="282"/>
      <c r="J81" s="50"/>
    </row>
    <row r="82" spans="1:13" ht="25.5" customHeight="1" thickBot="1" x14ac:dyDescent="0.2">
      <c r="A82" s="257"/>
      <c r="B82" s="259"/>
      <c r="C82" s="259"/>
      <c r="D82" s="279"/>
      <c r="E82" s="283"/>
      <c r="F82" s="284"/>
      <c r="G82" s="284"/>
      <c r="H82" s="284"/>
      <c r="I82" s="285"/>
    </row>
    <row r="83" spans="1:13" ht="14" thickTop="1" x14ac:dyDescent="0.15">
      <c r="A83" s="265" t="s">
        <v>3</v>
      </c>
      <c r="B83" s="248">
        <v>-0.3</v>
      </c>
      <c r="C83" s="248">
        <v>34.5</v>
      </c>
      <c r="D83" s="250">
        <f>B83-C83</f>
        <v>-34.799999999999997</v>
      </c>
      <c r="E83" s="260" t="s">
        <v>32</v>
      </c>
      <c r="F83" s="261"/>
      <c r="G83" s="240" t="s">
        <v>725</v>
      </c>
      <c r="H83" s="240"/>
      <c r="I83" s="241"/>
    </row>
    <row r="84" spans="1:13" ht="14" thickBot="1" x14ac:dyDescent="0.2">
      <c r="A84" s="264"/>
      <c r="B84" s="249"/>
      <c r="C84" s="249"/>
      <c r="D84" s="239"/>
      <c r="E84" s="262" t="s">
        <v>18</v>
      </c>
      <c r="F84" s="263"/>
      <c r="G84" s="242" t="s">
        <v>726</v>
      </c>
      <c r="H84" s="242"/>
      <c r="I84" s="243"/>
    </row>
    <row r="85" spans="1:13" ht="13.5" customHeight="1" thickTop="1" x14ac:dyDescent="0.15">
      <c r="A85" s="271" t="s">
        <v>4</v>
      </c>
      <c r="B85" s="248">
        <v>-0.3</v>
      </c>
      <c r="C85" s="249">
        <v>38.5</v>
      </c>
      <c r="D85" s="239">
        <f>B85-C85</f>
        <v>-38.799999999999997</v>
      </c>
      <c r="E85" s="244" t="s">
        <v>37</v>
      </c>
      <c r="F85" s="244"/>
      <c r="G85" s="244"/>
      <c r="H85" s="244"/>
      <c r="I85" s="245"/>
    </row>
    <row r="86" spans="1:13" ht="26.25" customHeight="1" thickBot="1" x14ac:dyDescent="0.2">
      <c r="A86" s="264"/>
      <c r="B86" s="249"/>
      <c r="C86" s="249"/>
      <c r="D86" s="239"/>
      <c r="E86" s="246"/>
      <c r="F86" s="246"/>
      <c r="G86" s="246"/>
      <c r="H86" s="246"/>
      <c r="I86" s="247"/>
    </row>
    <row r="87" spans="1:13" x14ac:dyDescent="0.15">
      <c r="A87" s="264" t="s">
        <v>5</v>
      </c>
      <c r="B87" s="248">
        <v>-0.3</v>
      </c>
      <c r="C87" s="249">
        <v>31</v>
      </c>
      <c r="D87" s="239">
        <f>B87-C87</f>
        <v>-31.3</v>
      </c>
      <c r="E87" s="246" t="s">
        <v>38</v>
      </c>
      <c r="F87" s="246"/>
      <c r="G87" s="246"/>
      <c r="H87" s="246"/>
      <c r="I87" s="247"/>
    </row>
    <row r="88" spans="1:13" ht="14" thickBot="1" x14ac:dyDescent="0.2">
      <c r="A88" s="264"/>
      <c r="B88" s="249"/>
      <c r="C88" s="249"/>
      <c r="D88" s="239"/>
      <c r="E88" s="246"/>
      <c r="F88" s="246"/>
      <c r="G88" s="246"/>
      <c r="H88" s="246"/>
      <c r="I88" s="247"/>
    </row>
    <row r="89" spans="1:13" x14ac:dyDescent="0.15">
      <c r="A89" s="264" t="s">
        <v>55</v>
      </c>
      <c r="B89" s="248">
        <v>-0.3</v>
      </c>
      <c r="C89" s="249">
        <v>36.4</v>
      </c>
      <c r="D89" s="239">
        <f>B89-C89</f>
        <v>-36.699999999999996</v>
      </c>
      <c r="E89" s="246" t="s">
        <v>39</v>
      </c>
      <c r="F89" s="246"/>
      <c r="G89" s="246"/>
      <c r="H89" s="246"/>
      <c r="I89" s="247"/>
      <c r="K89" s="1"/>
      <c r="L89" s="1"/>
      <c r="M89" s="1"/>
    </row>
    <row r="90" spans="1:13" ht="14" thickBot="1" x14ac:dyDescent="0.2">
      <c r="A90" s="264"/>
      <c r="B90" s="249"/>
      <c r="C90" s="249"/>
      <c r="D90" s="239"/>
      <c r="E90" s="246"/>
      <c r="F90" s="246"/>
      <c r="G90" s="246"/>
      <c r="H90" s="246"/>
      <c r="I90" s="247"/>
      <c r="K90" s="1"/>
      <c r="L90" s="1"/>
      <c r="M90" s="1"/>
    </row>
    <row r="91" spans="1:13" x14ac:dyDescent="0.15">
      <c r="A91" s="264" t="s">
        <v>6</v>
      </c>
      <c r="B91" s="248">
        <v>-0.3</v>
      </c>
      <c r="C91" s="249">
        <v>42.7</v>
      </c>
      <c r="D91" s="239">
        <f>B91-C91</f>
        <v>-43</v>
      </c>
      <c r="E91" s="246"/>
      <c r="F91" s="246"/>
      <c r="G91" s="246"/>
      <c r="H91" s="246"/>
      <c r="I91" s="247"/>
      <c r="K91" s="1"/>
      <c r="L91" s="1"/>
      <c r="M91" s="1"/>
    </row>
    <row r="92" spans="1:13" x14ac:dyDescent="0.15">
      <c r="A92" s="268"/>
      <c r="B92" s="249"/>
      <c r="C92" s="269"/>
      <c r="D92" s="270"/>
      <c r="E92" s="246" t="s">
        <v>56</v>
      </c>
      <c r="F92" s="246"/>
      <c r="G92" s="246"/>
      <c r="H92" s="246"/>
      <c r="I92" s="247"/>
      <c r="K92" s="1"/>
      <c r="L92" s="1"/>
      <c r="M92" s="1"/>
    </row>
    <row r="93" spans="1:13" x14ac:dyDescent="0.15">
      <c r="A93" s="272"/>
      <c r="B93" s="274"/>
      <c r="C93" s="274"/>
      <c r="D93" s="276"/>
      <c r="E93" s="246"/>
      <c r="F93" s="246"/>
      <c r="G93" s="246"/>
      <c r="H93" s="246"/>
      <c r="I93" s="247"/>
      <c r="K93" s="1"/>
      <c r="L93" s="1"/>
      <c r="M93" s="1"/>
    </row>
    <row r="94" spans="1:13" ht="13.5" customHeight="1" x14ac:dyDescent="0.15">
      <c r="A94" s="273"/>
      <c r="B94" s="275"/>
      <c r="C94" s="275"/>
      <c r="D94" s="277"/>
      <c r="E94" s="246" t="s">
        <v>43</v>
      </c>
      <c r="F94" s="246"/>
      <c r="G94" s="246"/>
      <c r="H94" s="246"/>
      <c r="I94" s="247"/>
      <c r="K94" s="1"/>
      <c r="L94" s="1"/>
      <c r="M94" s="1"/>
    </row>
    <row r="95" spans="1:13" x14ac:dyDescent="0.15">
      <c r="A95" s="207"/>
      <c r="B95" s="1"/>
      <c r="C95" s="1"/>
      <c r="D95" s="184"/>
      <c r="E95" s="266"/>
      <c r="F95" s="266"/>
      <c r="G95" s="266"/>
      <c r="H95" s="266"/>
      <c r="I95" s="267"/>
      <c r="K95" s="1"/>
      <c r="M95" s="1"/>
    </row>
    <row r="96" spans="1:13" ht="12.75" customHeight="1" thickBot="1" x14ac:dyDescent="0.2">
      <c r="A96" s="180"/>
      <c r="B96" s="175"/>
      <c r="C96" s="175"/>
      <c r="D96" s="181"/>
      <c r="E96" s="355" t="s">
        <v>182</v>
      </c>
      <c r="F96" s="356"/>
      <c r="G96" s="357" t="s">
        <v>183</v>
      </c>
      <c r="H96" s="357"/>
      <c r="I96" s="358"/>
    </row>
  </sheetData>
  <customSheetViews>
    <customSheetView guid="{B4FDA780-9C11-4997-84AF-9CAEFA5A0A64}" showRuler="0" topLeftCell="A67">
      <selection activeCell="N88" sqref="N88"/>
      <pageMargins left="0.75" right="0.75" top="1" bottom="1" header="0.5" footer="0.5"/>
      <pageSetup orientation="portrait" r:id="rId1"/>
      <headerFooter alignWithMargins="0"/>
    </customSheetView>
  </customSheetViews>
  <mergeCells count="138">
    <mergeCell ref="A43:A44"/>
    <mergeCell ref="D43:D44"/>
    <mergeCell ref="E96:F96"/>
    <mergeCell ref="G96:I96"/>
    <mergeCell ref="B20:B22"/>
    <mergeCell ref="G35:I35"/>
    <mergeCell ref="E35:F35"/>
    <mergeCell ref="F45:F47"/>
    <mergeCell ref="E28:I29"/>
    <mergeCell ref="E30:I31"/>
    <mergeCell ref="E21:I22"/>
    <mergeCell ref="E38:F38"/>
    <mergeCell ref="C74:C75"/>
    <mergeCell ref="D72:D73"/>
    <mergeCell ref="C72:C73"/>
    <mergeCell ref="E36:F36"/>
    <mergeCell ref="F72:F73"/>
    <mergeCell ref="E72:E73"/>
    <mergeCell ref="H76:I77"/>
    <mergeCell ref="H78:I79"/>
    <mergeCell ref="G72:G73"/>
    <mergeCell ref="G74:G75"/>
    <mergeCell ref="H70:I71"/>
    <mergeCell ref="H72:I73"/>
    <mergeCell ref="A42:I42"/>
    <mergeCell ref="A19:I19"/>
    <mergeCell ref="A20:A22"/>
    <mergeCell ref="E33:F33"/>
    <mergeCell ref="E34:F34"/>
    <mergeCell ref="G33:I33"/>
    <mergeCell ref="G34:I34"/>
    <mergeCell ref="E25:I27"/>
    <mergeCell ref="E23:I24"/>
    <mergeCell ref="C20:C22"/>
    <mergeCell ref="D20:D22"/>
    <mergeCell ref="G37:I37"/>
    <mergeCell ref="G38:I38"/>
    <mergeCell ref="C45:C47"/>
    <mergeCell ref="D45:D47"/>
    <mergeCell ref="E45:E47"/>
    <mergeCell ref="C68:C69"/>
    <mergeCell ref="A1:I1"/>
    <mergeCell ref="A48:A50"/>
    <mergeCell ref="B48:B50"/>
    <mergeCell ref="C48:C50"/>
    <mergeCell ref="D48:D50"/>
    <mergeCell ref="G43:I44"/>
    <mergeCell ref="A45:A47"/>
    <mergeCell ref="E43:E44"/>
    <mergeCell ref="G36:I36"/>
    <mergeCell ref="E48:E50"/>
    <mergeCell ref="B45:B47"/>
    <mergeCell ref="G45:I47"/>
    <mergeCell ref="F48:F50"/>
    <mergeCell ref="G48:I50"/>
    <mergeCell ref="B43:B44"/>
    <mergeCell ref="C43:C44"/>
    <mergeCell ref="E37:F37"/>
    <mergeCell ref="E39:F39"/>
    <mergeCell ref="G39:I39"/>
    <mergeCell ref="F43:F44"/>
    <mergeCell ref="B70:B71"/>
    <mergeCell ref="F68:F69"/>
    <mergeCell ref="G68:G69"/>
    <mergeCell ref="H68:I69"/>
    <mergeCell ref="A51:I51"/>
    <mergeCell ref="A68:A69"/>
    <mergeCell ref="B68:B69"/>
    <mergeCell ref="D68:D69"/>
    <mergeCell ref="E68:E69"/>
    <mergeCell ref="A67:I67"/>
    <mergeCell ref="D70:D71"/>
    <mergeCell ref="F70:F71"/>
    <mergeCell ref="C70:C71"/>
    <mergeCell ref="E70:E71"/>
    <mergeCell ref="A70:A71"/>
    <mergeCell ref="B76:B77"/>
    <mergeCell ref="B78:B79"/>
    <mergeCell ref="C78:C79"/>
    <mergeCell ref="C76:C77"/>
    <mergeCell ref="E76:E77"/>
    <mergeCell ref="D76:D77"/>
    <mergeCell ref="D78:D79"/>
    <mergeCell ref="B72:B73"/>
    <mergeCell ref="B74:B75"/>
    <mergeCell ref="D81:D82"/>
    <mergeCell ref="E81:I82"/>
    <mergeCell ref="H74:I75"/>
    <mergeCell ref="G76:G77"/>
    <mergeCell ref="G70:G71"/>
    <mergeCell ref="F74:F75"/>
    <mergeCell ref="F76:F77"/>
    <mergeCell ref="F78:F79"/>
    <mergeCell ref="E74:E75"/>
    <mergeCell ref="D74:D75"/>
    <mergeCell ref="G78:G79"/>
    <mergeCell ref="E94:I95"/>
    <mergeCell ref="A91:A92"/>
    <mergeCell ref="B91:B92"/>
    <mergeCell ref="C91:C92"/>
    <mergeCell ref="D91:D92"/>
    <mergeCell ref="A85:A86"/>
    <mergeCell ref="B85:B86"/>
    <mergeCell ref="C85:C86"/>
    <mergeCell ref="D85:D86"/>
    <mergeCell ref="A87:A88"/>
    <mergeCell ref="B87:B88"/>
    <mergeCell ref="C87:C88"/>
    <mergeCell ref="D87:D88"/>
    <mergeCell ref="E92:I93"/>
    <mergeCell ref="A93:A94"/>
    <mergeCell ref="B93:B94"/>
    <mergeCell ref="C93:C94"/>
    <mergeCell ref="D93:D94"/>
    <mergeCell ref="A72:A73"/>
    <mergeCell ref="A74:A75"/>
    <mergeCell ref="A76:A77"/>
    <mergeCell ref="A78:A79"/>
    <mergeCell ref="D89:D90"/>
    <mergeCell ref="G83:I83"/>
    <mergeCell ref="G84:I84"/>
    <mergeCell ref="E85:I86"/>
    <mergeCell ref="E87:I88"/>
    <mergeCell ref="E89:I91"/>
    <mergeCell ref="C83:C84"/>
    <mergeCell ref="D83:D84"/>
    <mergeCell ref="E78:E79"/>
    <mergeCell ref="A80:I80"/>
    <mergeCell ref="A81:A82"/>
    <mergeCell ref="B81:B82"/>
    <mergeCell ref="E83:F83"/>
    <mergeCell ref="E84:F84"/>
    <mergeCell ref="A89:A90"/>
    <mergeCell ref="B89:B90"/>
    <mergeCell ref="C89:C90"/>
    <mergeCell ref="A83:A84"/>
    <mergeCell ref="B83:B84"/>
    <mergeCell ref="C81:C82"/>
  </mergeCells>
  <phoneticPr fontId="0" type="noConversion"/>
  <pageMargins left="0.75" right="0.75" top="1" bottom="1" header="0.5" footer="0.5"/>
  <pageSetup scale="89" fitToHeight="0" orientation="portrait" r:id="rId2"/>
  <headerFooter alignWithMargins="0"/>
  <rowBreaks count="1" manualBreakCount="1">
    <brk id="50" max="8"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pageSetUpPr fitToPage="1"/>
  </sheetPr>
  <dimension ref="A1:N99"/>
  <sheetViews>
    <sheetView zoomScaleNormal="100" workbookViewId="0">
      <selection activeCell="L24" sqref="L24"/>
    </sheetView>
  </sheetViews>
  <sheetFormatPr baseColWidth="10" defaultColWidth="8.83203125" defaultRowHeight="13" x14ac:dyDescent="0.15"/>
  <cols>
    <col min="1" max="2" width="11.5" customWidth="1"/>
    <col min="3" max="3" width="12.33203125" customWidth="1"/>
    <col min="4" max="4" width="11.6640625" customWidth="1"/>
    <col min="5" max="5" width="11" customWidth="1"/>
    <col min="6" max="6" width="10.83203125" customWidth="1"/>
    <col min="7" max="7" width="7.33203125" customWidth="1"/>
    <col min="8" max="8" width="6.1640625" customWidth="1"/>
    <col min="9" max="9" width="18.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4.25" customHeight="1" thickBot="1" x14ac:dyDescent="0.2">
      <c r="A21" s="441"/>
      <c r="B21" s="443"/>
      <c r="C21" s="443"/>
      <c r="D21" s="445"/>
      <c r="E21" s="359" t="s">
        <v>37</v>
      </c>
      <c r="F21" s="246"/>
      <c r="G21" s="246"/>
      <c r="H21" s="246"/>
      <c r="I21" s="373"/>
    </row>
    <row r="22" spans="1:12" ht="15" hidden="1" customHeight="1" thickBot="1" x14ac:dyDescent="0.2">
      <c r="A22" s="441"/>
      <c r="B22" s="443"/>
      <c r="C22" s="443"/>
      <c r="D22" s="445"/>
      <c r="E22" s="359"/>
      <c r="F22" s="246"/>
      <c r="G22" s="246"/>
      <c r="H22" s="246"/>
      <c r="I22" s="373"/>
    </row>
    <row r="23" spans="1:12" ht="15" customHeight="1" thickTop="1" x14ac:dyDescent="0.15">
      <c r="A23" s="44">
        <v>1</v>
      </c>
      <c r="B23" s="46">
        <v>-0.7</v>
      </c>
      <c r="C23" s="46">
        <v>18.899999999999999</v>
      </c>
      <c r="D23" s="47">
        <f>B23-C23</f>
        <v>-19.599999999999998</v>
      </c>
      <c r="E23" s="246" t="s">
        <v>38</v>
      </c>
      <c r="F23" s="246"/>
      <c r="G23" s="246"/>
      <c r="H23" s="246"/>
      <c r="I23" s="373"/>
      <c r="L23" s="1"/>
    </row>
    <row r="24" spans="1:12" ht="15" customHeight="1" x14ac:dyDescent="0.15">
      <c r="A24" s="27">
        <v>2</v>
      </c>
      <c r="B24" s="95">
        <v>-0.7</v>
      </c>
      <c r="C24" s="28">
        <v>21.6</v>
      </c>
      <c r="D24" s="30">
        <f t="shared" ref="D24:D41" si="0">B24-C24</f>
        <v>-22.3</v>
      </c>
      <c r="E24" s="246"/>
      <c r="F24" s="246"/>
      <c r="G24" s="246"/>
      <c r="H24" s="246"/>
      <c r="I24" s="373"/>
      <c r="L24" s="1"/>
    </row>
    <row r="25" spans="1:12" ht="15" customHeight="1" x14ac:dyDescent="0.15">
      <c r="A25" s="27">
        <v>3</v>
      </c>
      <c r="B25" s="55">
        <v>-0.7</v>
      </c>
      <c r="C25" s="28">
        <v>34.5</v>
      </c>
      <c r="D25" s="30">
        <f t="shared" si="0"/>
        <v>-35.200000000000003</v>
      </c>
      <c r="E25" s="246" t="s">
        <v>39</v>
      </c>
      <c r="F25" s="246"/>
      <c r="G25" s="246"/>
      <c r="H25" s="246"/>
      <c r="I25" s="373"/>
      <c r="L25" s="1"/>
    </row>
    <row r="26" spans="1:12" ht="15" customHeight="1" x14ac:dyDescent="0.15">
      <c r="A26" s="27">
        <v>4</v>
      </c>
      <c r="B26" s="55">
        <v>-0.7</v>
      </c>
      <c r="C26" s="28">
        <v>29.3</v>
      </c>
      <c r="D26" s="30">
        <f t="shared" si="0"/>
        <v>-30</v>
      </c>
      <c r="E26" s="246"/>
      <c r="F26" s="246"/>
      <c r="G26" s="246"/>
      <c r="H26" s="246"/>
      <c r="I26" s="373"/>
      <c r="L26" s="1"/>
    </row>
    <row r="27" spans="1:12" ht="15" customHeight="1" x14ac:dyDescent="0.15">
      <c r="A27" s="27">
        <v>5</v>
      </c>
      <c r="B27" s="55">
        <v>-0.7</v>
      </c>
      <c r="C27" s="28">
        <v>30.4</v>
      </c>
      <c r="D27" s="30">
        <f t="shared" si="0"/>
        <v>-31.099999999999998</v>
      </c>
      <c r="E27" s="246"/>
      <c r="F27" s="246"/>
      <c r="G27" s="246"/>
      <c r="H27" s="246"/>
      <c r="I27" s="373"/>
      <c r="L27" s="1"/>
    </row>
    <row r="28" spans="1:12" ht="15" customHeight="1" x14ac:dyDescent="0.15">
      <c r="A28" s="27">
        <v>6</v>
      </c>
      <c r="B28" s="55">
        <v>-0.7</v>
      </c>
      <c r="C28" s="28">
        <v>34.700000000000003</v>
      </c>
      <c r="D28" s="30">
        <f t="shared" si="0"/>
        <v>-35.400000000000006</v>
      </c>
      <c r="E28" s="246" t="s">
        <v>40</v>
      </c>
      <c r="F28" s="246"/>
      <c r="G28" s="246"/>
      <c r="H28" s="246"/>
      <c r="I28" s="373"/>
      <c r="L28" s="1"/>
    </row>
    <row r="29" spans="1:12" ht="15" customHeight="1" x14ac:dyDescent="0.15">
      <c r="A29" s="27">
        <v>7</v>
      </c>
      <c r="B29" s="55">
        <v>-0.7</v>
      </c>
      <c r="C29" s="28">
        <v>34.6</v>
      </c>
      <c r="D29" s="30">
        <f t="shared" si="0"/>
        <v>-35.300000000000004</v>
      </c>
      <c r="E29" s="246"/>
      <c r="F29" s="246"/>
      <c r="G29" s="246"/>
      <c r="H29" s="246"/>
      <c r="I29" s="373"/>
      <c r="L29" s="1"/>
    </row>
    <row r="30" spans="1:12" ht="15" customHeight="1" x14ac:dyDescent="0.15">
      <c r="A30" s="27">
        <v>8</v>
      </c>
      <c r="B30" s="28">
        <v>-0.7</v>
      </c>
      <c r="C30" s="28">
        <v>32.700000000000003</v>
      </c>
      <c r="D30" s="30">
        <f t="shared" si="0"/>
        <v>-33.400000000000006</v>
      </c>
      <c r="E30" s="246" t="s">
        <v>43</v>
      </c>
      <c r="F30" s="246"/>
      <c r="G30" s="246"/>
      <c r="H30" s="246"/>
      <c r="I30" s="373"/>
      <c r="L30" s="1"/>
    </row>
    <row r="31" spans="1:12" ht="15" customHeight="1" x14ac:dyDescent="0.15">
      <c r="A31" s="27">
        <v>9</v>
      </c>
      <c r="B31" s="55">
        <v>-0.7</v>
      </c>
      <c r="C31" s="28">
        <v>34.299999999999997</v>
      </c>
      <c r="D31" s="30">
        <f t="shared" si="0"/>
        <v>-35</v>
      </c>
      <c r="E31" s="246"/>
      <c r="F31" s="246"/>
      <c r="G31" s="246"/>
      <c r="H31" s="246"/>
      <c r="I31" s="373"/>
      <c r="L31" s="1"/>
    </row>
    <row r="32" spans="1:12" ht="15" customHeight="1" thickBot="1" x14ac:dyDescent="0.2">
      <c r="A32" s="27">
        <v>10</v>
      </c>
      <c r="B32" s="55">
        <v>-0.7</v>
      </c>
      <c r="C32" s="28">
        <v>36.299999999999997</v>
      </c>
      <c r="D32" s="30">
        <f t="shared" si="0"/>
        <v>-37</v>
      </c>
      <c r="E32" s="4"/>
      <c r="F32" s="4"/>
      <c r="G32" s="4"/>
      <c r="H32" s="4"/>
      <c r="I32" s="5"/>
      <c r="L32" s="1"/>
    </row>
    <row r="33" spans="1:12" ht="15" customHeight="1" thickTop="1" x14ac:dyDescent="0.15">
      <c r="A33" s="27">
        <v>11</v>
      </c>
      <c r="B33" s="55">
        <v>-1</v>
      </c>
      <c r="C33" s="28">
        <v>36.1</v>
      </c>
      <c r="D33" s="30">
        <f t="shared" si="0"/>
        <v>-37.1</v>
      </c>
      <c r="E33" s="437" t="s">
        <v>0</v>
      </c>
      <c r="F33" s="438"/>
      <c r="G33" s="345" t="s">
        <v>44</v>
      </c>
      <c r="H33" s="345"/>
      <c r="I33" s="439"/>
      <c r="L33" s="1"/>
    </row>
    <row r="34" spans="1:12" ht="15" customHeight="1" x14ac:dyDescent="0.15">
      <c r="A34" s="27">
        <v>12</v>
      </c>
      <c r="B34" s="55">
        <v>-1</v>
      </c>
      <c r="C34" s="28">
        <v>35.200000000000003</v>
      </c>
      <c r="D34" s="30">
        <f t="shared" si="0"/>
        <v>-36.200000000000003</v>
      </c>
      <c r="E34" s="433" t="s">
        <v>31</v>
      </c>
      <c r="F34" s="425"/>
      <c r="G34" s="322" t="s">
        <v>256</v>
      </c>
      <c r="H34" s="322"/>
      <c r="I34" s="426"/>
      <c r="L34" s="1"/>
    </row>
    <row r="35" spans="1:12" ht="15" customHeight="1" x14ac:dyDescent="0.15">
      <c r="A35" s="27">
        <v>13</v>
      </c>
      <c r="B35" s="55">
        <v>-1</v>
      </c>
      <c r="C35" s="28">
        <v>35.1</v>
      </c>
      <c r="D35" s="30">
        <f t="shared" si="0"/>
        <v>-36.1</v>
      </c>
      <c r="E35" s="433" t="s">
        <v>85</v>
      </c>
      <c r="F35" s="425"/>
      <c r="G35" s="240" t="s">
        <v>727</v>
      </c>
      <c r="H35" s="240"/>
      <c r="I35" s="434"/>
      <c r="L35" s="1"/>
    </row>
    <row r="36" spans="1:12" ht="15" customHeight="1" x14ac:dyDescent="0.15">
      <c r="A36" s="27">
        <v>14</v>
      </c>
      <c r="B36" s="55">
        <v>-1</v>
      </c>
      <c r="C36" s="28">
        <v>32.799999999999997</v>
      </c>
      <c r="D36" s="30">
        <f t="shared" si="0"/>
        <v>-33.799999999999997</v>
      </c>
      <c r="E36" s="424" t="s">
        <v>30</v>
      </c>
      <c r="F36" s="435"/>
      <c r="G36" s="322" t="s">
        <v>647</v>
      </c>
      <c r="H36" s="322"/>
      <c r="I36" s="426"/>
      <c r="L36" s="1"/>
    </row>
    <row r="37" spans="1:12" ht="15" customHeight="1" x14ac:dyDescent="0.15">
      <c r="A37" s="27">
        <v>15</v>
      </c>
      <c r="B37" s="55">
        <v>-1</v>
      </c>
      <c r="C37" s="28">
        <v>32.5</v>
      </c>
      <c r="D37" s="30">
        <f t="shared" si="0"/>
        <v>-33.5</v>
      </c>
      <c r="E37" s="424" t="s">
        <v>33</v>
      </c>
      <c r="F37" s="425"/>
      <c r="G37" s="322"/>
      <c r="H37" s="322"/>
      <c r="I37" s="426"/>
      <c r="L37" s="1"/>
    </row>
    <row r="38" spans="1:12" ht="15" customHeight="1" x14ac:dyDescent="0.15">
      <c r="A38" s="27">
        <v>16</v>
      </c>
      <c r="B38" s="55">
        <v>-1</v>
      </c>
      <c r="C38" s="28">
        <v>33</v>
      </c>
      <c r="D38" s="30">
        <f t="shared" si="0"/>
        <v>-34</v>
      </c>
      <c r="E38" s="427" t="s">
        <v>18</v>
      </c>
      <c r="F38" s="428"/>
      <c r="G38" s="351" t="s">
        <v>728</v>
      </c>
      <c r="H38" s="351"/>
      <c r="I38" s="429"/>
      <c r="L38" s="1"/>
    </row>
    <row r="39" spans="1:12" ht="15" customHeight="1" thickBot="1" x14ac:dyDescent="0.2">
      <c r="A39" s="27">
        <v>17</v>
      </c>
      <c r="B39" s="55">
        <v>-1</v>
      </c>
      <c r="C39" s="28">
        <v>28.5</v>
      </c>
      <c r="D39" s="30">
        <f t="shared" si="0"/>
        <v>-29.5</v>
      </c>
      <c r="E39" s="332" t="s">
        <v>182</v>
      </c>
      <c r="F39" s="333"/>
      <c r="G39" s="334" t="s">
        <v>184</v>
      </c>
      <c r="H39" s="334"/>
      <c r="I39" s="436"/>
      <c r="L39" s="1"/>
    </row>
    <row r="40" spans="1:12" ht="15" customHeight="1" thickTop="1" x14ac:dyDescent="0.15">
      <c r="A40" s="27">
        <v>18</v>
      </c>
      <c r="B40" s="28">
        <v>-1</v>
      </c>
      <c r="C40" s="28">
        <v>24.5</v>
      </c>
      <c r="D40" s="30">
        <f t="shared" si="0"/>
        <v>-25.5</v>
      </c>
      <c r="I40" s="21"/>
      <c r="L40" s="1"/>
    </row>
    <row r="41" spans="1:12" ht="15" customHeight="1" thickBot="1" x14ac:dyDescent="0.2">
      <c r="A41" s="172">
        <v>19</v>
      </c>
      <c r="B41" s="173">
        <v>-1</v>
      </c>
      <c r="C41" s="107">
        <v>31.1</v>
      </c>
      <c r="D41" s="174">
        <f t="shared" si="0"/>
        <v>-32.1</v>
      </c>
      <c r="E41" s="175"/>
      <c r="F41" s="175"/>
      <c r="G41" s="175"/>
      <c r="H41" s="175"/>
      <c r="I41" s="176"/>
      <c r="L41" s="1"/>
    </row>
    <row r="42" spans="1:12" ht="14" thickBot="1" x14ac:dyDescent="0.2">
      <c r="A42" s="447" t="s">
        <v>57</v>
      </c>
      <c r="B42" s="448"/>
      <c r="C42" s="448"/>
      <c r="D42" s="448"/>
      <c r="E42" s="448"/>
      <c r="F42" s="448"/>
      <c r="G42" s="448"/>
      <c r="H42" s="448"/>
      <c r="I42" s="449"/>
    </row>
    <row r="43" spans="1:12" x14ac:dyDescent="0.15">
      <c r="A43" s="450" t="s">
        <v>34</v>
      </c>
      <c r="B43" s="430" t="s">
        <v>36</v>
      </c>
      <c r="C43" s="452" t="s">
        <v>60</v>
      </c>
      <c r="D43" s="430" t="s">
        <v>61</v>
      </c>
      <c r="E43" s="430" t="s">
        <v>62</v>
      </c>
      <c r="F43" s="430" t="s">
        <v>63</v>
      </c>
      <c r="G43" s="329" t="s">
        <v>35</v>
      </c>
      <c r="H43" s="329"/>
      <c r="I43" s="431"/>
    </row>
    <row r="44" spans="1:12" x14ac:dyDescent="0.15">
      <c r="A44" s="451"/>
      <c r="B44" s="321"/>
      <c r="C44" s="329"/>
      <c r="D44" s="321"/>
      <c r="E44" s="321"/>
      <c r="F44" s="321"/>
      <c r="G44" s="317"/>
      <c r="H44" s="317"/>
      <c r="I44" s="432"/>
    </row>
    <row r="45" spans="1:12" ht="15" customHeight="1" x14ac:dyDescent="0.15">
      <c r="A45" s="463" t="s">
        <v>390</v>
      </c>
      <c r="B45" s="288">
        <v>30</v>
      </c>
      <c r="C45" s="288">
        <v>21</v>
      </c>
      <c r="D45" s="288">
        <v>1</v>
      </c>
      <c r="E45" s="288">
        <v>0</v>
      </c>
      <c r="F45" s="288">
        <v>8</v>
      </c>
      <c r="G45" s="324" t="s">
        <v>357</v>
      </c>
      <c r="H45" s="288"/>
      <c r="I45" s="407"/>
    </row>
    <row r="46" spans="1:12" ht="15" customHeight="1" x14ac:dyDescent="0.15">
      <c r="A46" s="464"/>
      <c r="B46" s="288"/>
      <c r="C46" s="288"/>
      <c r="D46" s="288"/>
      <c r="E46" s="288"/>
      <c r="F46" s="288"/>
      <c r="G46" s="288"/>
      <c r="H46" s="288"/>
      <c r="I46" s="407"/>
      <c r="J46" t="s">
        <v>212</v>
      </c>
    </row>
    <row r="47" spans="1:12" ht="15" customHeight="1" x14ac:dyDescent="0.15">
      <c r="A47" s="464"/>
      <c r="B47" s="288"/>
      <c r="C47" s="288"/>
      <c r="D47" s="288"/>
      <c r="E47" s="288"/>
      <c r="F47" s="288"/>
      <c r="G47" s="288"/>
      <c r="H47" s="288"/>
      <c r="I47" s="407"/>
    </row>
    <row r="48" spans="1:12" ht="15" customHeight="1" x14ac:dyDescent="0.15">
      <c r="A48" s="370" t="s">
        <v>391</v>
      </c>
      <c r="B48" s="453">
        <v>30</v>
      </c>
      <c r="C48" s="453">
        <v>26</v>
      </c>
      <c r="D48" s="453">
        <v>2</v>
      </c>
      <c r="E48" s="453">
        <v>1</v>
      </c>
      <c r="F48" s="453">
        <v>1</v>
      </c>
      <c r="G48" s="324" t="s">
        <v>354</v>
      </c>
      <c r="H48" s="288"/>
      <c r="I48" s="407"/>
    </row>
    <row r="49" spans="1:10" ht="15" customHeight="1" x14ac:dyDescent="0.15">
      <c r="A49" s="461"/>
      <c r="B49" s="454"/>
      <c r="C49" s="454"/>
      <c r="D49" s="454"/>
      <c r="E49" s="454"/>
      <c r="F49" s="454"/>
      <c r="G49" s="288"/>
      <c r="H49" s="288"/>
      <c r="I49" s="407"/>
      <c r="J49" t="s">
        <v>212</v>
      </c>
    </row>
    <row r="50" spans="1:10" ht="15" customHeight="1" thickBot="1" x14ac:dyDescent="0.2">
      <c r="A50" s="462"/>
      <c r="B50" s="455"/>
      <c r="C50" s="455"/>
      <c r="D50" s="455"/>
      <c r="E50" s="455"/>
      <c r="F50" s="455"/>
      <c r="G50" s="456"/>
      <c r="H50" s="456"/>
      <c r="I50" s="457"/>
    </row>
    <row r="51" spans="1:10" ht="14" thickBot="1" x14ac:dyDescent="0.2">
      <c r="A51" s="458" t="s">
        <v>46</v>
      </c>
      <c r="B51" s="459"/>
      <c r="C51" s="459"/>
      <c r="D51" s="459"/>
      <c r="E51" s="459"/>
      <c r="F51" s="459"/>
      <c r="G51" s="459"/>
      <c r="H51" s="459"/>
      <c r="I51" s="460"/>
    </row>
    <row r="52" spans="1:10" ht="14.25" customHeight="1" thickTop="1" x14ac:dyDescent="0.15">
      <c r="A52" s="7" t="s">
        <v>41</v>
      </c>
      <c r="B52" s="16"/>
      <c r="C52" s="16"/>
      <c r="D52" s="16"/>
      <c r="E52" s="16"/>
      <c r="F52" s="16"/>
      <c r="G52" s="16"/>
      <c r="H52" s="16"/>
      <c r="I52" s="34" t="s">
        <v>137</v>
      </c>
    </row>
    <row r="53" spans="1:10" x14ac:dyDescent="0.15">
      <c r="A53" t="s">
        <v>8</v>
      </c>
      <c r="B53" s="4"/>
      <c r="C53" s="4"/>
      <c r="D53" s="4"/>
      <c r="E53" s="4"/>
      <c r="F53" s="4"/>
      <c r="G53" s="4"/>
      <c r="H53" s="4"/>
      <c r="I53" s="4"/>
    </row>
    <row r="54" spans="1:10" x14ac:dyDescent="0.15">
      <c r="A54" t="s">
        <v>14</v>
      </c>
      <c r="B54" s="4"/>
      <c r="C54" s="4"/>
      <c r="D54" s="4"/>
      <c r="E54" s="4"/>
      <c r="F54" s="4"/>
      <c r="G54" s="4"/>
      <c r="H54" s="4"/>
      <c r="I54" s="4"/>
    </row>
    <row r="55" spans="1:10" x14ac:dyDescent="0.15">
      <c r="A55" t="s">
        <v>9</v>
      </c>
      <c r="B55" s="4"/>
      <c r="C55" s="4"/>
      <c r="D55" s="4"/>
      <c r="E55" s="4"/>
      <c r="F55" s="4"/>
      <c r="G55" s="4"/>
      <c r="H55" s="4"/>
      <c r="I55" s="4"/>
    </row>
    <row r="56" spans="1:10" x14ac:dyDescent="0.15">
      <c r="A56" t="s">
        <v>17</v>
      </c>
      <c r="B56" s="4"/>
      <c r="C56" s="4"/>
      <c r="D56" s="4"/>
      <c r="E56" s="4"/>
      <c r="F56" s="4"/>
      <c r="G56" s="4"/>
      <c r="H56" s="4"/>
      <c r="I56" s="4"/>
    </row>
    <row r="57" spans="1:10" x14ac:dyDescent="0.15">
      <c r="A57" t="s">
        <v>10</v>
      </c>
      <c r="B57" s="4"/>
      <c r="C57" s="4"/>
      <c r="D57" s="4"/>
      <c r="E57" s="4"/>
      <c r="F57" s="4"/>
      <c r="G57" s="4"/>
      <c r="H57" s="4"/>
      <c r="I57" s="4"/>
    </row>
    <row r="58" spans="1:10" x14ac:dyDescent="0.15">
      <c r="A58" t="s">
        <v>11</v>
      </c>
      <c r="B58" s="4"/>
      <c r="C58" s="4"/>
      <c r="D58" s="4"/>
      <c r="E58" s="4"/>
      <c r="F58" s="4"/>
      <c r="G58" s="4"/>
      <c r="H58" s="4"/>
      <c r="I58" s="4"/>
    </row>
    <row r="59" spans="1:10" x14ac:dyDescent="0.15">
      <c r="A59" t="s">
        <v>12</v>
      </c>
      <c r="B59" s="4"/>
      <c r="C59" s="4"/>
      <c r="D59" s="4"/>
      <c r="E59" s="4"/>
      <c r="F59" s="4"/>
      <c r="G59" s="4"/>
      <c r="H59" s="4"/>
      <c r="I59" s="4"/>
    </row>
    <row r="60" spans="1:10" x14ac:dyDescent="0.15">
      <c r="A60" t="s">
        <v>13</v>
      </c>
      <c r="B60" s="4"/>
      <c r="C60" s="4"/>
      <c r="D60" s="4"/>
      <c r="E60" s="4"/>
      <c r="F60" s="4"/>
      <c r="G60" s="4"/>
      <c r="H60" s="4"/>
      <c r="I60" s="4"/>
    </row>
    <row r="61" spans="1:10" x14ac:dyDescent="0.15">
      <c r="A61" t="s">
        <v>20</v>
      </c>
      <c r="B61" s="4"/>
      <c r="C61" s="4"/>
      <c r="D61" s="4"/>
      <c r="E61" s="4"/>
      <c r="F61" s="4"/>
      <c r="G61" s="4"/>
      <c r="H61" s="4"/>
      <c r="I61" s="4"/>
    </row>
    <row r="62" spans="1:10" x14ac:dyDescent="0.15">
      <c r="A62" s="7" t="s">
        <v>42</v>
      </c>
      <c r="B62" s="4"/>
      <c r="C62" s="4"/>
      <c r="D62" s="4"/>
      <c r="E62" s="4"/>
      <c r="F62" s="4"/>
      <c r="G62" s="4"/>
      <c r="H62" s="4"/>
      <c r="I62" s="4"/>
    </row>
    <row r="63" spans="1:10" x14ac:dyDescent="0.15">
      <c r="A63" s="7" t="s">
        <v>47</v>
      </c>
      <c r="B63" s="4"/>
      <c r="C63" s="4"/>
      <c r="D63" s="4"/>
      <c r="E63" s="4"/>
      <c r="F63" s="4"/>
      <c r="G63" s="4"/>
      <c r="H63" s="4"/>
      <c r="I63" s="4"/>
    </row>
    <row r="64" spans="1:10" x14ac:dyDescent="0.15">
      <c r="A64" s="7" t="s">
        <v>48</v>
      </c>
      <c r="B64" s="4"/>
      <c r="C64" s="4"/>
      <c r="D64" s="4"/>
      <c r="E64" s="4"/>
      <c r="F64" s="4"/>
      <c r="G64" s="4"/>
      <c r="H64" s="4"/>
      <c r="I64" s="4"/>
    </row>
    <row r="65" spans="1:13" x14ac:dyDescent="0.15">
      <c r="A65" s="17" t="s">
        <v>81</v>
      </c>
      <c r="B65" s="4"/>
      <c r="C65" s="4"/>
      <c r="D65" s="4"/>
      <c r="E65" s="4"/>
      <c r="F65" s="4"/>
      <c r="G65" s="4"/>
      <c r="H65" s="4"/>
      <c r="I65" s="4"/>
    </row>
    <row r="66" spans="1:13" ht="14" thickBot="1" x14ac:dyDescent="0.2">
      <c r="A66" s="17" t="s">
        <v>80</v>
      </c>
      <c r="B66" s="4"/>
      <c r="C66" s="4"/>
      <c r="D66" s="4"/>
      <c r="E66" s="4"/>
      <c r="F66" s="4"/>
      <c r="G66" s="4"/>
      <c r="H66" s="4"/>
      <c r="I66" s="4"/>
    </row>
    <row r="67" spans="1:13" ht="15" thickTop="1" thickBot="1" x14ac:dyDescent="0.2">
      <c r="A67" s="307" t="s">
        <v>58</v>
      </c>
      <c r="B67" s="308"/>
      <c r="C67" s="308"/>
      <c r="D67" s="308"/>
      <c r="E67" s="308"/>
      <c r="F67" s="308"/>
      <c r="G67" s="308"/>
      <c r="H67" s="308"/>
      <c r="I67" s="465"/>
    </row>
    <row r="68" spans="1:13" ht="14" thickTop="1" x14ac:dyDescent="0.15">
      <c r="A68" s="418" t="s">
        <v>50</v>
      </c>
      <c r="B68" s="290" t="s">
        <v>51</v>
      </c>
      <c r="C68" s="290" t="s">
        <v>52</v>
      </c>
      <c r="D68" s="290" t="s">
        <v>64</v>
      </c>
      <c r="E68" s="299" t="s">
        <v>65</v>
      </c>
      <c r="F68" s="290" t="s">
        <v>66</v>
      </c>
      <c r="G68" s="290" t="s">
        <v>67</v>
      </c>
      <c r="H68" s="290" t="s">
        <v>53</v>
      </c>
      <c r="I68" s="419"/>
    </row>
    <row r="69" spans="1:13" ht="14" thickBot="1" x14ac:dyDescent="0.2">
      <c r="A69" s="401"/>
      <c r="B69" s="291"/>
      <c r="C69" s="291"/>
      <c r="D69" s="291"/>
      <c r="E69" s="300"/>
      <c r="F69" s="291"/>
      <c r="G69" s="291"/>
      <c r="H69" s="291"/>
      <c r="I69" s="402"/>
    </row>
    <row r="70" spans="1:13" ht="13.5" customHeight="1" thickTop="1" x14ac:dyDescent="0.15">
      <c r="A70" s="417" t="s">
        <v>392</v>
      </c>
      <c r="B70" s="304" t="s">
        <v>73</v>
      </c>
      <c r="C70" s="289" t="s">
        <v>286</v>
      </c>
      <c r="D70" s="289">
        <v>3</v>
      </c>
      <c r="E70" s="304">
        <v>2</v>
      </c>
      <c r="F70" s="289">
        <v>1</v>
      </c>
      <c r="G70" s="289">
        <v>0</v>
      </c>
      <c r="H70" s="420" t="s">
        <v>358</v>
      </c>
      <c r="I70" s="421"/>
    </row>
    <row r="71" spans="1:13" ht="24" customHeight="1" x14ac:dyDescent="0.15">
      <c r="A71" s="371"/>
      <c r="B71" s="288"/>
      <c r="C71" s="288"/>
      <c r="D71" s="288"/>
      <c r="E71" s="251"/>
      <c r="F71" s="288"/>
      <c r="G71" s="288"/>
      <c r="H71" s="422"/>
      <c r="I71" s="423"/>
      <c r="J71" s="52" t="s">
        <v>297</v>
      </c>
    </row>
    <row r="72" spans="1:13" x14ac:dyDescent="0.15">
      <c r="A72" s="370" t="s">
        <v>393</v>
      </c>
      <c r="B72" s="324"/>
      <c r="C72" s="410" t="s">
        <v>321</v>
      </c>
      <c r="D72" s="411"/>
      <c r="E72" s="411"/>
      <c r="F72" s="412"/>
      <c r="G72" s="324"/>
      <c r="H72" s="286"/>
      <c r="I72" s="409"/>
      <c r="J72" s="49"/>
    </row>
    <row r="73" spans="1:13" x14ac:dyDescent="0.15">
      <c r="A73" s="416"/>
      <c r="B73" s="324"/>
      <c r="C73" s="413"/>
      <c r="D73" s="414"/>
      <c r="E73" s="414"/>
      <c r="F73" s="415"/>
      <c r="G73" s="324"/>
      <c r="H73" s="286"/>
      <c r="I73" s="409"/>
      <c r="J73" s="49"/>
    </row>
    <row r="74" spans="1:13" x14ac:dyDescent="0.15">
      <c r="A74" s="368" t="s">
        <v>4</v>
      </c>
      <c r="B74" s="324"/>
      <c r="C74" s="410" t="s">
        <v>313</v>
      </c>
      <c r="D74" s="411"/>
      <c r="E74" s="411"/>
      <c r="F74" s="412"/>
      <c r="G74" s="324"/>
      <c r="H74" s="286"/>
      <c r="I74" s="409"/>
      <c r="J74" s="49"/>
    </row>
    <row r="75" spans="1:13" x14ac:dyDescent="0.15">
      <c r="A75" s="369"/>
      <c r="B75" s="324"/>
      <c r="C75" s="413"/>
      <c r="D75" s="414"/>
      <c r="E75" s="414"/>
      <c r="F75" s="415"/>
      <c r="G75" s="324"/>
      <c r="H75" s="286"/>
      <c r="I75" s="409"/>
    </row>
    <row r="76" spans="1:13" x14ac:dyDescent="0.15">
      <c r="A76" s="370" t="s">
        <v>380</v>
      </c>
      <c r="B76" s="251" t="s">
        <v>73</v>
      </c>
      <c r="C76" s="288" t="s">
        <v>286</v>
      </c>
      <c r="D76" s="288">
        <v>5</v>
      </c>
      <c r="E76" s="251">
        <v>1</v>
      </c>
      <c r="F76" s="288">
        <v>0</v>
      </c>
      <c r="G76" s="288">
        <v>0</v>
      </c>
      <c r="H76" s="324" t="s">
        <v>361</v>
      </c>
      <c r="I76" s="407"/>
    </row>
    <row r="77" spans="1:13" x14ac:dyDescent="0.15">
      <c r="A77" s="371"/>
      <c r="B77" s="288"/>
      <c r="C77" s="288"/>
      <c r="D77" s="288"/>
      <c r="E77" s="251"/>
      <c r="F77" s="288"/>
      <c r="G77" s="288"/>
      <c r="H77" s="288"/>
      <c r="I77" s="407"/>
      <c r="J77" s="49" t="s">
        <v>310</v>
      </c>
    </row>
    <row r="78" spans="1:13" x14ac:dyDescent="0.15">
      <c r="A78" s="370" t="s">
        <v>381</v>
      </c>
      <c r="B78" s="251" t="s">
        <v>73</v>
      </c>
      <c r="C78" s="288" t="s">
        <v>75</v>
      </c>
      <c r="D78" s="288">
        <v>6</v>
      </c>
      <c r="E78" s="251">
        <v>2</v>
      </c>
      <c r="F78" s="288">
        <v>0</v>
      </c>
      <c r="G78" s="288">
        <v>0</v>
      </c>
      <c r="H78" s="324" t="s">
        <v>361</v>
      </c>
      <c r="I78" s="407"/>
      <c r="J78" s="49"/>
    </row>
    <row r="79" spans="1:13" ht="30.75" customHeight="1" x14ac:dyDescent="0.15">
      <c r="A79" s="371"/>
      <c r="B79" s="288"/>
      <c r="C79" s="288"/>
      <c r="D79" s="288"/>
      <c r="E79" s="251"/>
      <c r="F79" s="288"/>
      <c r="G79" s="288"/>
      <c r="H79" s="288"/>
      <c r="I79" s="407"/>
      <c r="J79" s="49" t="s">
        <v>213</v>
      </c>
      <c r="M79" t="s">
        <v>175</v>
      </c>
    </row>
    <row r="80" spans="1:13" x14ac:dyDescent="0.15">
      <c r="A80" s="370" t="s">
        <v>382</v>
      </c>
      <c r="B80" s="251" t="s">
        <v>73</v>
      </c>
      <c r="C80" s="251" t="s">
        <v>287</v>
      </c>
      <c r="D80" s="288">
        <v>20</v>
      </c>
      <c r="E80" s="251">
        <v>5</v>
      </c>
      <c r="F80" s="288">
        <v>0</v>
      </c>
      <c r="G80" s="288">
        <v>0</v>
      </c>
      <c r="H80" s="324" t="s">
        <v>359</v>
      </c>
      <c r="I80" s="408"/>
      <c r="J80" s="49"/>
    </row>
    <row r="81" spans="1:13" ht="34.5" customHeight="1" thickBot="1" x14ac:dyDescent="0.2">
      <c r="A81" s="372"/>
      <c r="B81" s="288"/>
      <c r="C81" s="288"/>
      <c r="D81" s="288"/>
      <c r="E81" s="251"/>
      <c r="F81" s="288"/>
      <c r="G81" s="288"/>
      <c r="H81" s="251"/>
      <c r="I81" s="408"/>
      <c r="J81" s="49" t="s">
        <v>214</v>
      </c>
    </row>
    <row r="82" spans="1:13" ht="15" thickTop="1" thickBot="1" x14ac:dyDescent="0.2">
      <c r="A82" s="307" t="s">
        <v>49</v>
      </c>
      <c r="B82" s="397"/>
      <c r="C82" s="397"/>
      <c r="D82" s="397"/>
      <c r="E82" s="398"/>
      <c r="F82" s="398"/>
      <c r="G82" s="398"/>
      <c r="H82" s="398"/>
      <c r="I82" s="399"/>
    </row>
    <row r="83" spans="1:13" ht="14" thickTop="1" x14ac:dyDescent="0.15">
      <c r="A83" s="400" t="s">
        <v>50</v>
      </c>
      <c r="B83" s="259" t="s">
        <v>2</v>
      </c>
      <c r="C83" s="259" t="s">
        <v>28</v>
      </c>
      <c r="D83" s="279" t="s">
        <v>29</v>
      </c>
      <c r="E83" s="403" t="s">
        <v>70</v>
      </c>
      <c r="F83" s="404"/>
      <c r="G83" s="404"/>
      <c r="H83" s="404"/>
      <c r="I83" s="405"/>
    </row>
    <row r="84" spans="1:13" ht="24" customHeight="1" thickBot="1" x14ac:dyDescent="0.2">
      <c r="A84" s="401"/>
      <c r="B84" s="291"/>
      <c r="C84" s="291"/>
      <c r="D84" s="402"/>
      <c r="E84" s="283"/>
      <c r="F84" s="284"/>
      <c r="G84" s="284"/>
      <c r="H84" s="284"/>
      <c r="I84" s="406"/>
    </row>
    <row r="85" spans="1:13" ht="14" thickTop="1" x14ac:dyDescent="0.15">
      <c r="A85" s="388" t="s">
        <v>3</v>
      </c>
      <c r="B85" s="396">
        <v>-0.5</v>
      </c>
      <c r="C85" s="396">
        <v>34.4</v>
      </c>
      <c r="D85" s="395">
        <f>B85-C85</f>
        <v>-34.9</v>
      </c>
      <c r="E85" s="388" t="s">
        <v>32</v>
      </c>
      <c r="F85" s="261"/>
      <c r="G85" s="389" t="s">
        <v>729</v>
      </c>
      <c r="H85" s="389"/>
      <c r="I85" s="390"/>
    </row>
    <row r="86" spans="1:13" ht="14" thickBot="1" x14ac:dyDescent="0.2">
      <c r="A86" s="380"/>
      <c r="B86" s="383"/>
      <c r="C86" s="383"/>
      <c r="D86" s="384"/>
      <c r="E86" s="391" t="s">
        <v>18</v>
      </c>
      <c r="F86" s="263"/>
      <c r="G86" s="392" t="s">
        <v>730</v>
      </c>
      <c r="H86" s="393"/>
      <c r="I86" s="394"/>
    </row>
    <row r="87" spans="1:13" ht="14" thickTop="1" x14ac:dyDescent="0.15">
      <c r="A87" s="385" t="s">
        <v>54</v>
      </c>
      <c r="B87" s="381">
        <v>-0.5</v>
      </c>
      <c r="C87" s="383">
        <v>36.5</v>
      </c>
      <c r="D87" s="384">
        <f>B87-C87</f>
        <v>-37</v>
      </c>
      <c r="E87" s="359" t="s">
        <v>37</v>
      </c>
      <c r="F87" s="246"/>
      <c r="G87" s="246"/>
      <c r="H87" s="246"/>
      <c r="I87" s="373"/>
    </row>
    <row r="88" spans="1:13" x14ac:dyDescent="0.15">
      <c r="A88" s="386"/>
      <c r="B88" s="382"/>
      <c r="C88" s="383"/>
      <c r="D88" s="384"/>
      <c r="E88" s="359"/>
      <c r="F88" s="246"/>
      <c r="G88" s="246"/>
      <c r="H88" s="246"/>
      <c r="I88" s="373"/>
    </row>
    <row r="89" spans="1:13" x14ac:dyDescent="0.15">
      <c r="A89" s="387" t="s">
        <v>4</v>
      </c>
      <c r="B89" s="381">
        <v>-0.5</v>
      </c>
      <c r="C89" s="383">
        <v>42.3</v>
      </c>
      <c r="D89" s="384">
        <f>B89-C89</f>
        <v>-42.8</v>
      </c>
      <c r="E89" s="359" t="s">
        <v>38</v>
      </c>
      <c r="F89" s="246"/>
      <c r="G89" s="246"/>
      <c r="H89" s="246"/>
      <c r="I89" s="373"/>
    </row>
    <row r="90" spans="1:13" x14ac:dyDescent="0.15">
      <c r="A90" s="387"/>
      <c r="B90" s="382"/>
      <c r="C90" s="383"/>
      <c r="D90" s="384"/>
      <c r="E90" s="359"/>
      <c r="F90" s="246"/>
      <c r="G90" s="246"/>
      <c r="H90" s="246"/>
      <c r="I90" s="373"/>
    </row>
    <row r="91" spans="1:13" x14ac:dyDescent="0.15">
      <c r="A91" s="380" t="s">
        <v>5</v>
      </c>
      <c r="B91" s="381">
        <v>-0.5</v>
      </c>
      <c r="C91" s="383">
        <v>33.799999999999997</v>
      </c>
      <c r="D91" s="384">
        <f>B91-C91</f>
        <v>-34.299999999999997</v>
      </c>
      <c r="E91" s="359" t="s">
        <v>39</v>
      </c>
      <c r="F91" s="246"/>
      <c r="G91" s="246"/>
      <c r="H91" s="246"/>
      <c r="I91" s="373"/>
    </row>
    <row r="92" spans="1:13" x14ac:dyDescent="0.15">
      <c r="A92" s="380"/>
      <c r="B92" s="382"/>
      <c r="C92" s="383"/>
      <c r="D92" s="384"/>
      <c r="E92" s="359"/>
      <c r="F92" s="246"/>
      <c r="G92" s="246"/>
      <c r="H92" s="246"/>
      <c r="I92" s="373"/>
    </row>
    <row r="93" spans="1:13" x14ac:dyDescent="0.15">
      <c r="A93" s="380" t="s">
        <v>55</v>
      </c>
      <c r="B93" s="381">
        <v>-0.5</v>
      </c>
      <c r="C93" s="383">
        <v>37.200000000000003</v>
      </c>
      <c r="D93" s="384">
        <f>B93-C93</f>
        <v>-37.700000000000003</v>
      </c>
      <c r="E93" s="359"/>
      <c r="F93" s="246"/>
      <c r="G93" s="246"/>
      <c r="H93" s="246"/>
      <c r="I93" s="373"/>
    </row>
    <row r="94" spans="1:13" x14ac:dyDescent="0.15">
      <c r="A94" s="380"/>
      <c r="B94" s="382"/>
      <c r="C94" s="383"/>
      <c r="D94" s="384"/>
      <c r="E94" s="359" t="s">
        <v>56</v>
      </c>
      <c r="F94" s="246"/>
      <c r="G94" s="246"/>
      <c r="H94" s="246"/>
      <c r="I94" s="373"/>
      <c r="M94" s="23"/>
    </row>
    <row r="95" spans="1:13" x14ac:dyDescent="0.15">
      <c r="A95" s="380" t="s">
        <v>6</v>
      </c>
      <c r="B95" s="381">
        <v>-0.5</v>
      </c>
      <c r="C95" s="383">
        <v>42.3</v>
      </c>
      <c r="D95" s="384">
        <f>B95-C95</f>
        <v>-42.8</v>
      </c>
      <c r="E95" s="359"/>
      <c r="F95" s="246"/>
      <c r="G95" s="246"/>
      <c r="H95" s="246"/>
      <c r="I95" s="373"/>
    </row>
    <row r="96" spans="1:13" ht="12.75" customHeight="1" x14ac:dyDescent="0.15">
      <c r="A96" s="380"/>
      <c r="B96" s="382"/>
      <c r="C96" s="383"/>
      <c r="D96" s="384"/>
      <c r="E96" s="359" t="s">
        <v>43</v>
      </c>
      <c r="F96" s="246"/>
      <c r="G96" s="246"/>
      <c r="H96" s="246"/>
      <c r="I96" s="373"/>
    </row>
    <row r="97" spans="1:9" x14ac:dyDescent="0.15">
      <c r="A97" s="374"/>
      <c r="B97" s="376"/>
      <c r="C97" s="376"/>
      <c r="D97" s="378"/>
      <c r="E97" s="359"/>
      <c r="F97" s="246"/>
      <c r="G97" s="246"/>
      <c r="H97" s="246"/>
      <c r="I97" s="373"/>
    </row>
    <row r="98" spans="1:9" ht="14" thickBot="1" x14ac:dyDescent="0.2">
      <c r="A98" s="375"/>
      <c r="B98" s="377"/>
      <c r="C98" s="377"/>
      <c r="D98" s="379"/>
      <c r="E98" s="446" t="s">
        <v>182</v>
      </c>
      <c r="F98" s="333"/>
      <c r="G98" s="334" t="s">
        <v>184</v>
      </c>
      <c r="H98" s="334"/>
      <c r="I98" s="436"/>
    </row>
    <row r="99" spans="1:9" ht="14" thickTop="1" x14ac:dyDescent="0.15"/>
  </sheetData>
  <customSheetViews>
    <customSheetView guid="{B4FDA780-9C11-4997-84AF-9CAEFA5A0A64}" showRuler="0" topLeftCell="A63">
      <selection activeCell="K95" sqref="K95"/>
      <pageMargins left="0.75" right="0.75" top="1" bottom="1" header="0.5" footer="0.5"/>
      <pageSetup orientation="portrait" r:id="rId1"/>
      <headerFooter alignWithMargins="0"/>
    </customSheetView>
  </customSheetViews>
  <mergeCells count="144">
    <mergeCell ref="E98:F98"/>
    <mergeCell ref="G98:I98"/>
    <mergeCell ref="A42:I42"/>
    <mergeCell ref="A43:A44"/>
    <mergeCell ref="B43:B44"/>
    <mergeCell ref="C43:C44"/>
    <mergeCell ref="D43:D44"/>
    <mergeCell ref="E43:E44"/>
    <mergeCell ref="B45:B47"/>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A67:I67"/>
    <mergeCell ref="E23:I24"/>
    <mergeCell ref="E25:I27"/>
    <mergeCell ref="E28:I29"/>
    <mergeCell ref="E30:I31"/>
    <mergeCell ref="E33:F33"/>
    <mergeCell ref="G33:I33"/>
    <mergeCell ref="A1:I1"/>
    <mergeCell ref="A19:I19"/>
    <mergeCell ref="A20:A22"/>
    <mergeCell ref="B20:B22"/>
    <mergeCell ref="C20:C22"/>
    <mergeCell ref="D20:D22"/>
    <mergeCell ref="E21:I22"/>
    <mergeCell ref="E37:F37"/>
    <mergeCell ref="E39:F39"/>
    <mergeCell ref="G37:I37"/>
    <mergeCell ref="E38:F38"/>
    <mergeCell ref="G38:I38"/>
    <mergeCell ref="F43:F44"/>
    <mergeCell ref="G43:I44"/>
    <mergeCell ref="E34:F34"/>
    <mergeCell ref="G34:I34"/>
    <mergeCell ref="E35:F35"/>
    <mergeCell ref="G35:I35"/>
    <mergeCell ref="E36:F36"/>
    <mergeCell ref="G36:I36"/>
    <mergeCell ref="G39:I39"/>
    <mergeCell ref="A68:A69"/>
    <mergeCell ref="B68:B69"/>
    <mergeCell ref="C68:C69"/>
    <mergeCell ref="D68:D69"/>
    <mergeCell ref="E68:E69"/>
    <mergeCell ref="F68:F69"/>
    <mergeCell ref="G68:G69"/>
    <mergeCell ref="H68:I69"/>
    <mergeCell ref="H70:I71"/>
    <mergeCell ref="A72:A73"/>
    <mergeCell ref="B72:B73"/>
    <mergeCell ref="G72:G73"/>
    <mergeCell ref="H72:I73"/>
    <mergeCell ref="B70:B71"/>
    <mergeCell ref="C70:C71"/>
    <mergeCell ref="D70:D71"/>
    <mergeCell ref="E70:E71"/>
    <mergeCell ref="F70:F71"/>
    <mergeCell ref="G70:G71"/>
    <mergeCell ref="A70:A71"/>
    <mergeCell ref="C72:F73"/>
    <mergeCell ref="H74:I75"/>
    <mergeCell ref="B76:B77"/>
    <mergeCell ref="C76:C77"/>
    <mergeCell ref="D76:D77"/>
    <mergeCell ref="E76:E77"/>
    <mergeCell ref="F76:F77"/>
    <mergeCell ref="G76:G77"/>
    <mergeCell ref="H76:I77"/>
    <mergeCell ref="B74:B75"/>
    <mergeCell ref="G74:G75"/>
    <mergeCell ref="C74:F75"/>
    <mergeCell ref="A82:I82"/>
    <mergeCell ref="A83:A84"/>
    <mergeCell ref="B83:B84"/>
    <mergeCell ref="C83:C84"/>
    <mergeCell ref="D83:D84"/>
    <mergeCell ref="E83:I84"/>
    <mergeCell ref="G78:G79"/>
    <mergeCell ref="H78:I79"/>
    <mergeCell ref="G80:G81"/>
    <mergeCell ref="H80:I81"/>
    <mergeCell ref="B78:B79"/>
    <mergeCell ref="C78:C79"/>
    <mergeCell ref="D78:D79"/>
    <mergeCell ref="E78:E79"/>
    <mergeCell ref="F78:F79"/>
    <mergeCell ref="B80:B81"/>
    <mergeCell ref="C80:C81"/>
    <mergeCell ref="D80:D81"/>
    <mergeCell ref="E80:E81"/>
    <mergeCell ref="F80:F81"/>
    <mergeCell ref="B91:B92"/>
    <mergeCell ref="C91:C92"/>
    <mergeCell ref="D91:D92"/>
    <mergeCell ref="A89:A90"/>
    <mergeCell ref="B89:B90"/>
    <mergeCell ref="E85:F85"/>
    <mergeCell ref="G85:I85"/>
    <mergeCell ref="E86:F86"/>
    <mergeCell ref="G86:I86"/>
    <mergeCell ref="E87:I88"/>
    <mergeCell ref="D85:D86"/>
    <mergeCell ref="C89:C90"/>
    <mergeCell ref="D89:D90"/>
    <mergeCell ref="E89:I90"/>
    <mergeCell ref="A85:A86"/>
    <mergeCell ref="B85:B86"/>
    <mergeCell ref="C85:C86"/>
    <mergeCell ref="A74:A75"/>
    <mergeCell ref="A76:A77"/>
    <mergeCell ref="A78:A79"/>
    <mergeCell ref="A80:A81"/>
    <mergeCell ref="E96:I97"/>
    <mergeCell ref="A97:A98"/>
    <mergeCell ref="B97:B98"/>
    <mergeCell ref="C97:C98"/>
    <mergeCell ref="D97:D98"/>
    <mergeCell ref="E91:I93"/>
    <mergeCell ref="A93:A94"/>
    <mergeCell ref="B93:B94"/>
    <mergeCell ref="C93:C94"/>
    <mergeCell ref="D93:D94"/>
    <mergeCell ref="E94:I95"/>
    <mergeCell ref="A95:A96"/>
    <mergeCell ref="B95:B96"/>
    <mergeCell ref="C95:C96"/>
    <mergeCell ref="D95:D96"/>
    <mergeCell ref="A87:A88"/>
    <mergeCell ref="B87:B88"/>
    <mergeCell ref="C87:C88"/>
    <mergeCell ref="D87:D88"/>
    <mergeCell ref="A91:A92"/>
  </mergeCells>
  <phoneticPr fontId="0" type="noConversion"/>
  <pageMargins left="0.75" right="0.75" top="1" bottom="1" header="0.5" footer="0.5"/>
  <pageSetup scale="90" fitToHeight="0" orientation="portrait" r:id="rId2"/>
  <headerFooter alignWithMargins="0"/>
  <rowBreaks count="1" manualBreakCount="1">
    <brk id="50" max="8"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pageSetUpPr fitToPage="1"/>
  </sheetPr>
  <dimension ref="A1:N96"/>
  <sheetViews>
    <sheetView zoomScaleNormal="100" workbookViewId="0">
      <selection activeCell="D39" sqref="D39"/>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c r="L1" t="s">
        <v>232</v>
      </c>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46">
        <v>0</v>
      </c>
      <c r="C23" s="46">
        <v>28.6</v>
      </c>
      <c r="D23" s="47">
        <f>B23-C23</f>
        <v>-28.6</v>
      </c>
      <c r="E23" s="359" t="s">
        <v>38</v>
      </c>
      <c r="F23" s="246"/>
      <c r="G23" s="246"/>
      <c r="H23" s="246"/>
      <c r="I23" s="373"/>
      <c r="L23" s="1"/>
    </row>
    <row r="24" spans="1:12" ht="15" customHeight="1" x14ac:dyDescent="0.15">
      <c r="A24" s="27">
        <v>2</v>
      </c>
      <c r="B24" s="28">
        <v>0</v>
      </c>
      <c r="C24" s="28">
        <v>28.9</v>
      </c>
      <c r="D24" s="30">
        <f>B24-C24</f>
        <v>-28.9</v>
      </c>
      <c r="E24" s="359"/>
      <c r="F24" s="246"/>
      <c r="G24" s="246"/>
      <c r="H24" s="246"/>
      <c r="I24" s="373"/>
      <c r="L24" s="1"/>
    </row>
    <row r="25" spans="1:12" ht="15" customHeight="1" x14ac:dyDescent="0.15">
      <c r="A25" s="132">
        <v>3</v>
      </c>
      <c r="B25" s="127" t="s">
        <v>72</v>
      </c>
      <c r="C25" s="126" t="s">
        <v>72</v>
      </c>
      <c r="D25" s="141" t="s">
        <v>72</v>
      </c>
      <c r="E25" s="359" t="s">
        <v>177</v>
      </c>
      <c r="F25" s="246"/>
      <c r="G25" s="246"/>
      <c r="H25" s="246"/>
      <c r="I25" s="373"/>
      <c r="L25" s="1"/>
    </row>
    <row r="26" spans="1:12" ht="15" customHeight="1" x14ac:dyDescent="0.15">
      <c r="A26" s="132">
        <v>4</v>
      </c>
      <c r="B26" s="127" t="s">
        <v>72</v>
      </c>
      <c r="C26" s="126" t="s">
        <v>72</v>
      </c>
      <c r="D26" s="141" t="s">
        <v>72</v>
      </c>
      <c r="E26" s="359"/>
      <c r="F26" s="246"/>
      <c r="G26" s="246"/>
      <c r="H26" s="246"/>
      <c r="I26" s="373"/>
      <c r="L26" s="1"/>
    </row>
    <row r="27" spans="1:12" ht="15" customHeight="1" x14ac:dyDescent="0.15">
      <c r="A27" s="132">
        <v>5</v>
      </c>
      <c r="B27" s="127" t="s">
        <v>72</v>
      </c>
      <c r="C27" s="126" t="s">
        <v>72</v>
      </c>
      <c r="D27" s="141" t="s">
        <v>72</v>
      </c>
      <c r="E27" s="359"/>
      <c r="F27" s="246"/>
      <c r="G27" s="246"/>
      <c r="H27" s="246"/>
      <c r="I27" s="373"/>
      <c r="L27" s="1"/>
    </row>
    <row r="28" spans="1:12" ht="15" customHeight="1" x14ac:dyDescent="0.15">
      <c r="A28" s="132">
        <v>6</v>
      </c>
      <c r="B28" s="127" t="s">
        <v>72</v>
      </c>
      <c r="C28" s="126" t="s">
        <v>72</v>
      </c>
      <c r="D28" s="141" t="s">
        <v>72</v>
      </c>
      <c r="E28" s="359" t="s">
        <v>40</v>
      </c>
      <c r="F28" s="246"/>
      <c r="G28" s="246"/>
      <c r="H28" s="246"/>
      <c r="I28" s="373"/>
      <c r="L28" s="1"/>
    </row>
    <row r="29" spans="1:12" ht="15" customHeight="1" x14ac:dyDescent="0.15">
      <c r="A29" s="27">
        <v>7</v>
      </c>
      <c r="B29" s="71">
        <v>0</v>
      </c>
      <c r="C29" s="71">
        <v>27.9</v>
      </c>
      <c r="D29" s="30">
        <f t="shared" ref="D29:D37" si="0">B29-C29</f>
        <v>-27.9</v>
      </c>
      <c r="E29" s="359"/>
      <c r="F29" s="246"/>
      <c r="G29" s="246"/>
      <c r="H29" s="246"/>
      <c r="I29" s="373"/>
      <c r="L29" s="1"/>
    </row>
    <row r="30" spans="1:12" ht="15" customHeight="1" x14ac:dyDescent="0.15">
      <c r="A30" s="27">
        <v>8</v>
      </c>
      <c r="B30" s="71">
        <v>0</v>
      </c>
      <c r="C30" s="71">
        <v>29.1</v>
      </c>
      <c r="D30" s="30">
        <f t="shared" si="0"/>
        <v>-29.1</v>
      </c>
      <c r="E30" s="359" t="s">
        <v>43</v>
      </c>
      <c r="F30" s="246"/>
      <c r="G30" s="246"/>
      <c r="H30" s="246"/>
      <c r="I30" s="373"/>
      <c r="L30" s="1"/>
    </row>
    <row r="31" spans="1:12" ht="15" customHeight="1" x14ac:dyDescent="0.15">
      <c r="A31" s="27">
        <v>9</v>
      </c>
      <c r="B31" s="71">
        <v>0</v>
      </c>
      <c r="C31" s="28">
        <v>30</v>
      </c>
      <c r="D31" s="30">
        <f t="shared" si="0"/>
        <v>-30</v>
      </c>
      <c r="E31" s="359"/>
      <c r="F31" s="246"/>
      <c r="G31" s="246"/>
      <c r="H31" s="246"/>
      <c r="I31" s="373"/>
      <c r="L31" s="1"/>
    </row>
    <row r="32" spans="1:12" ht="15" customHeight="1" thickBot="1" x14ac:dyDescent="0.2">
      <c r="A32" s="27">
        <v>10</v>
      </c>
      <c r="B32" s="71">
        <v>0</v>
      </c>
      <c r="C32" s="28">
        <v>29.7</v>
      </c>
      <c r="D32" s="30">
        <f t="shared" si="0"/>
        <v>-29.7</v>
      </c>
      <c r="E32" s="3"/>
      <c r="F32" s="4"/>
      <c r="G32" s="4"/>
      <c r="H32" s="4"/>
      <c r="I32" s="5"/>
      <c r="L32" s="1"/>
    </row>
    <row r="33" spans="1:12" ht="15" customHeight="1" thickTop="1" x14ac:dyDescent="0.15">
      <c r="A33" s="27">
        <v>11</v>
      </c>
      <c r="B33" s="71">
        <v>0</v>
      </c>
      <c r="C33" s="28">
        <v>30</v>
      </c>
      <c r="D33" s="30">
        <f t="shared" si="0"/>
        <v>-30</v>
      </c>
      <c r="E33" s="478" t="s">
        <v>0</v>
      </c>
      <c r="F33" s="438"/>
      <c r="G33" s="345" t="s">
        <v>44</v>
      </c>
      <c r="H33" s="345"/>
      <c r="I33" s="439"/>
      <c r="L33" s="1"/>
    </row>
    <row r="34" spans="1:12" ht="15" customHeight="1" x14ac:dyDescent="0.15">
      <c r="A34" s="27">
        <v>12</v>
      </c>
      <c r="B34" s="71">
        <v>0</v>
      </c>
      <c r="C34" s="28">
        <v>30</v>
      </c>
      <c r="D34" s="30">
        <f t="shared" si="0"/>
        <v>-30</v>
      </c>
      <c r="E34" s="479" t="s">
        <v>31</v>
      </c>
      <c r="F34" s="425"/>
      <c r="G34" s="322" t="s">
        <v>125</v>
      </c>
      <c r="H34" s="322"/>
      <c r="I34" s="426"/>
      <c r="L34" s="1"/>
    </row>
    <row r="35" spans="1:12" ht="15" customHeight="1" x14ac:dyDescent="0.15">
      <c r="A35" s="27">
        <v>13</v>
      </c>
      <c r="B35" s="71">
        <v>0</v>
      </c>
      <c r="C35" s="28">
        <v>30.8</v>
      </c>
      <c r="D35" s="30">
        <f t="shared" si="0"/>
        <v>-30.8</v>
      </c>
      <c r="E35" s="479" t="s">
        <v>85</v>
      </c>
      <c r="F35" s="425"/>
      <c r="G35" s="389" t="s">
        <v>731</v>
      </c>
      <c r="H35" s="389"/>
      <c r="I35" s="390"/>
      <c r="L35" s="1"/>
    </row>
    <row r="36" spans="1:12" ht="15" customHeight="1" x14ac:dyDescent="0.15">
      <c r="A36" s="27">
        <v>14</v>
      </c>
      <c r="B36" s="71">
        <v>0</v>
      </c>
      <c r="C36" s="71">
        <v>28.4</v>
      </c>
      <c r="D36" s="30">
        <f t="shared" si="0"/>
        <v>-28.4</v>
      </c>
      <c r="E36" s="477" t="s">
        <v>30</v>
      </c>
      <c r="F36" s="435"/>
      <c r="G36" s="468" t="s">
        <v>647</v>
      </c>
      <c r="H36" s="468"/>
      <c r="I36" s="469"/>
      <c r="L36" s="1"/>
    </row>
    <row r="37" spans="1:12" ht="15" customHeight="1" x14ac:dyDescent="0.15">
      <c r="A37" s="27">
        <v>15</v>
      </c>
      <c r="B37" s="71">
        <v>0</v>
      </c>
      <c r="C37" s="71">
        <v>29</v>
      </c>
      <c r="D37" s="30">
        <f t="shared" si="0"/>
        <v>-29</v>
      </c>
      <c r="E37" s="477" t="s">
        <v>33</v>
      </c>
      <c r="F37" s="425"/>
      <c r="G37" s="468"/>
      <c r="H37" s="468"/>
      <c r="I37" s="469"/>
      <c r="L37" s="1"/>
    </row>
    <row r="38" spans="1:12" ht="15" customHeight="1" x14ac:dyDescent="0.15">
      <c r="A38" s="132">
        <v>16</v>
      </c>
      <c r="B38" s="127" t="s">
        <v>72</v>
      </c>
      <c r="C38" s="127" t="s">
        <v>72</v>
      </c>
      <c r="D38" s="141" t="s">
        <v>72</v>
      </c>
      <c r="E38" s="470" t="s">
        <v>18</v>
      </c>
      <c r="F38" s="428"/>
      <c r="G38" s="471" t="s">
        <v>724</v>
      </c>
      <c r="H38" s="471"/>
      <c r="I38" s="472"/>
      <c r="L38" s="1"/>
    </row>
    <row r="39" spans="1:12" ht="15" customHeight="1" thickBot="1" x14ac:dyDescent="0.2">
      <c r="A39" s="132">
        <v>17</v>
      </c>
      <c r="B39" s="127" t="s">
        <v>72</v>
      </c>
      <c r="C39" s="127" t="s">
        <v>72</v>
      </c>
      <c r="D39" s="141" t="s">
        <v>72</v>
      </c>
      <c r="E39" s="446" t="s">
        <v>182</v>
      </c>
      <c r="F39" s="333"/>
      <c r="G39" s="334" t="s">
        <v>72</v>
      </c>
      <c r="H39" s="334"/>
      <c r="I39" s="436"/>
      <c r="L39" s="1"/>
    </row>
    <row r="40" spans="1:12" ht="15" customHeight="1" thickTop="1" x14ac:dyDescent="0.15">
      <c r="A40" s="132">
        <v>18</v>
      </c>
      <c r="B40" s="127" t="s">
        <v>72</v>
      </c>
      <c r="C40" s="127" t="s">
        <v>72</v>
      </c>
      <c r="D40" s="141" t="s">
        <v>72</v>
      </c>
      <c r="I40" s="21"/>
      <c r="L40" s="1"/>
    </row>
    <row r="41" spans="1:12" ht="15" customHeight="1" thickBot="1" x14ac:dyDescent="0.2">
      <c r="A41" s="152">
        <v>19</v>
      </c>
      <c r="B41" s="127" t="s">
        <v>72</v>
      </c>
      <c r="C41" s="127" t="s">
        <v>72</v>
      </c>
      <c r="D41" s="143"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398</v>
      </c>
      <c r="B45" s="324" t="s">
        <v>329</v>
      </c>
      <c r="C45" s="288">
        <v>9</v>
      </c>
      <c r="D45" s="288">
        <v>0</v>
      </c>
      <c r="E45" s="288">
        <v>0</v>
      </c>
      <c r="F45" s="288">
        <v>0</v>
      </c>
      <c r="G45" s="489" t="s">
        <v>325</v>
      </c>
      <c r="H45" s="490"/>
      <c r="I45" s="491"/>
    </row>
    <row r="46" spans="1:12" ht="15" customHeight="1" x14ac:dyDescent="0.15">
      <c r="A46" s="464"/>
      <c r="B46" s="288"/>
      <c r="C46" s="288"/>
      <c r="D46" s="288"/>
      <c r="E46" s="288"/>
      <c r="F46" s="288"/>
      <c r="G46" s="484"/>
      <c r="H46" s="482"/>
      <c r="I46" s="483"/>
    </row>
    <row r="47" spans="1:12" ht="15" customHeight="1" x14ac:dyDescent="0.15">
      <c r="A47" s="464"/>
      <c r="B47" s="288"/>
      <c r="C47" s="288"/>
      <c r="D47" s="288"/>
      <c r="E47" s="288"/>
      <c r="F47" s="288"/>
      <c r="G47" s="492"/>
      <c r="H47" s="493"/>
      <c r="I47" s="494"/>
    </row>
    <row r="48" spans="1:12" ht="15" customHeight="1" x14ac:dyDescent="0.15">
      <c r="A48" s="370" t="s">
        <v>399</v>
      </c>
      <c r="B48" s="497" t="s">
        <v>329</v>
      </c>
      <c r="C48" s="453">
        <v>9</v>
      </c>
      <c r="D48" s="453">
        <v>0</v>
      </c>
      <c r="E48" s="453">
        <v>0</v>
      </c>
      <c r="F48" s="453">
        <v>0</v>
      </c>
      <c r="G48" s="481" t="s">
        <v>325</v>
      </c>
      <c r="H48" s="482"/>
      <c r="I48" s="483"/>
    </row>
    <row r="49" spans="1:9" ht="15" customHeight="1" x14ac:dyDescent="0.15">
      <c r="A49" s="461"/>
      <c r="B49" s="454"/>
      <c r="C49" s="454"/>
      <c r="D49" s="454"/>
      <c r="E49" s="454"/>
      <c r="F49" s="454"/>
      <c r="G49" s="484"/>
      <c r="H49" s="482"/>
      <c r="I49" s="483"/>
    </row>
    <row r="50" spans="1:9" ht="15" customHeight="1" thickBot="1" x14ac:dyDescent="0.2">
      <c r="A50" s="496"/>
      <c r="B50" s="480"/>
      <c r="C50" s="480"/>
      <c r="D50" s="480"/>
      <c r="E50" s="480"/>
      <c r="F50" s="480"/>
      <c r="G50" s="485"/>
      <c r="H50" s="486"/>
      <c r="I50" s="487"/>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138</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7"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370" t="s">
        <v>394</v>
      </c>
      <c r="B70" s="288" t="s">
        <v>73</v>
      </c>
      <c r="C70" s="288">
        <v>5</v>
      </c>
      <c r="D70" s="288">
        <v>5</v>
      </c>
      <c r="E70" s="251">
        <v>0</v>
      </c>
      <c r="F70" s="288">
        <v>0</v>
      </c>
      <c r="G70" s="288">
        <v>0</v>
      </c>
      <c r="H70" s="324" t="s">
        <v>325</v>
      </c>
      <c r="I70" s="501"/>
    </row>
    <row r="71" spans="1:10" ht="25.5" customHeight="1" x14ac:dyDescent="0.15">
      <c r="A71" s="467"/>
      <c r="B71" s="288"/>
      <c r="C71" s="288"/>
      <c r="D71" s="288"/>
      <c r="E71" s="251"/>
      <c r="F71" s="288"/>
      <c r="G71" s="288"/>
      <c r="H71" s="324"/>
      <c r="I71" s="501"/>
    </row>
    <row r="72" spans="1:10" x14ac:dyDescent="0.15">
      <c r="A72" s="370" t="s">
        <v>395</v>
      </c>
      <c r="B72" s="324" t="s">
        <v>73</v>
      </c>
      <c r="C72" s="324">
        <v>6</v>
      </c>
      <c r="D72" s="324">
        <v>4</v>
      </c>
      <c r="E72" s="324">
        <v>1</v>
      </c>
      <c r="F72" s="324">
        <v>1</v>
      </c>
      <c r="G72" s="324">
        <v>0</v>
      </c>
      <c r="H72" s="324" t="s">
        <v>360</v>
      </c>
      <c r="I72" s="501"/>
    </row>
    <row r="73" spans="1:10" x14ac:dyDescent="0.15">
      <c r="A73" s="466"/>
      <c r="B73" s="324"/>
      <c r="C73" s="324"/>
      <c r="D73" s="324"/>
      <c r="E73" s="324"/>
      <c r="F73" s="324"/>
      <c r="G73" s="324"/>
      <c r="H73" s="324"/>
      <c r="I73" s="501"/>
      <c r="J73" s="49"/>
    </row>
    <row r="74" spans="1:10" ht="12.75" customHeight="1" x14ac:dyDescent="0.15">
      <c r="A74" s="463" t="s">
        <v>396</v>
      </c>
      <c r="B74" s="324" t="s">
        <v>73</v>
      </c>
      <c r="C74" s="324">
        <v>6</v>
      </c>
      <c r="D74" s="324">
        <v>6</v>
      </c>
      <c r="E74" s="324">
        <v>0</v>
      </c>
      <c r="F74" s="324">
        <v>0</v>
      </c>
      <c r="G74" s="324">
        <v>0</v>
      </c>
      <c r="H74" s="324" t="s">
        <v>325</v>
      </c>
      <c r="I74" s="501"/>
    </row>
    <row r="75" spans="1:10" x14ac:dyDescent="0.15">
      <c r="A75" s="463"/>
      <c r="B75" s="324"/>
      <c r="C75" s="324"/>
      <c r="D75" s="324"/>
      <c r="E75" s="324"/>
      <c r="F75" s="324"/>
      <c r="G75" s="324"/>
      <c r="H75" s="324"/>
      <c r="I75" s="501"/>
      <c r="J75" s="49"/>
    </row>
    <row r="76" spans="1:10" ht="12.75" customHeight="1" x14ac:dyDescent="0.15">
      <c r="A76" s="370" t="s">
        <v>397</v>
      </c>
      <c r="B76" s="288" t="s">
        <v>73</v>
      </c>
      <c r="C76" s="288">
        <v>16</v>
      </c>
      <c r="D76" s="288">
        <v>16</v>
      </c>
      <c r="E76" s="251">
        <v>0</v>
      </c>
      <c r="F76" s="288">
        <v>0</v>
      </c>
      <c r="G76" s="288">
        <v>0</v>
      </c>
      <c r="H76" s="324" t="s">
        <v>325</v>
      </c>
      <c r="I76" s="501"/>
    </row>
    <row r="77" spans="1:10" ht="14" thickBot="1" x14ac:dyDescent="0.2">
      <c r="A77" s="372"/>
      <c r="B77" s="288"/>
      <c r="C77" s="288"/>
      <c r="D77" s="288"/>
      <c r="E77" s="251"/>
      <c r="F77" s="288"/>
      <c r="G77" s="288"/>
      <c r="H77" s="324"/>
      <c r="I77" s="501"/>
      <c r="J77" s="200"/>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c r="J79" s="49"/>
    </row>
    <row r="80" spans="1:10" ht="21" customHeight="1" thickBot="1" x14ac:dyDescent="0.2">
      <c r="A80" s="401"/>
      <c r="B80" s="291"/>
      <c r="C80" s="291"/>
      <c r="D80" s="402"/>
      <c r="E80" s="283"/>
      <c r="F80" s="284"/>
      <c r="G80" s="284"/>
      <c r="H80" s="284"/>
      <c r="I80" s="406"/>
    </row>
    <row r="81" spans="1:10" ht="14" thickTop="1" x14ac:dyDescent="0.15">
      <c r="A81" s="505" t="s">
        <v>54</v>
      </c>
      <c r="B81" s="507">
        <v>0.3</v>
      </c>
      <c r="C81" s="507">
        <v>30.7</v>
      </c>
      <c r="D81" s="509">
        <f>B81-C81</f>
        <v>-30.4</v>
      </c>
      <c r="E81" s="388" t="s">
        <v>32</v>
      </c>
      <c r="F81" s="261"/>
      <c r="G81" s="502" t="s">
        <v>732</v>
      </c>
      <c r="H81" s="502"/>
      <c r="I81" s="503"/>
      <c r="J81" s="49"/>
    </row>
    <row r="82" spans="1:10" ht="14" thickBot="1" x14ac:dyDescent="0.2">
      <c r="A82" s="506"/>
      <c r="B82" s="508"/>
      <c r="C82" s="508"/>
      <c r="D82" s="510"/>
      <c r="E82" s="391" t="s">
        <v>18</v>
      </c>
      <c r="F82" s="263"/>
      <c r="G82" s="242" t="s">
        <v>733</v>
      </c>
      <c r="H82" s="242"/>
      <c r="I82" s="504"/>
    </row>
    <row r="83" spans="1:10" ht="14" thickTop="1" x14ac:dyDescent="0.15">
      <c r="A83" s="506" t="s">
        <v>4</v>
      </c>
      <c r="B83" s="381">
        <v>0.3</v>
      </c>
      <c r="C83" s="383">
        <v>37.299999999999997</v>
      </c>
      <c r="D83" s="384">
        <f>B83-C83</f>
        <v>-37</v>
      </c>
      <c r="E83" s="359" t="s">
        <v>37</v>
      </c>
      <c r="F83" s="246"/>
      <c r="G83" s="246"/>
      <c r="H83" s="246"/>
      <c r="I83" s="373"/>
    </row>
    <row r="84" spans="1:10" x14ac:dyDescent="0.15">
      <c r="A84" s="506"/>
      <c r="B84" s="382"/>
      <c r="C84" s="383"/>
      <c r="D84" s="384"/>
      <c r="E84" s="359"/>
      <c r="F84" s="246"/>
      <c r="G84" s="246"/>
      <c r="H84" s="246"/>
      <c r="I84" s="373"/>
    </row>
    <row r="85" spans="1:10" x14ac:dyDescent="0.15">
      <c r="A85" s="506" t="s">
        <v>5</v>
      </c>
      <c r="B85" s="511">
        <v>0.3</v>
      </c>
      <c r="C85" s="513">
        <v>30</v>
      </c>
      <c r="D85" s="514">
        <f>B85-C85</f>
        <v>-29.7</v>
      </c>
      <c r="E85" s="359" t="s">
        <v>38</v>
      </c>
      <c r="F85" s="246"/>
      <c r="G85" s="246"/>
      <c r="H85" s="246"/>
      <c r="I85" s="373"/>
    </row>
    <row r="86" spans="1:10" ht="26.25" customHeight="1" x14ac:dyDescent="0.15">
      <c r="A86" s="506"/>
      <c r="B86" s="512"/>
      <c r="C86" s="513"/>
      <c r="D86" s="514"/>
      <c r="E86" s="359"/>
      <c r="F86" s="246"/>
      <c r="G86" s="246"/>
      <c r="H86" s="246"/>
      <c r="I86" s="373"/>
    </row>
    <row r="87" spans="1:10" x14ac:dyDescent="0.15">
      <c r="A87" s="506" t="s">
        <v>6</v>
      </c>
      <c r="B87" s="515">
        <v>0.3</v>
      </c>
      <c r="C87" s="508">
        <v>34.200000000000003</v>
      </c>
      <c r="D87" s="514">
        <f>B87-C87</f>
        <v>-33.900000000000006</v>
      </c>
      <c r="E87" s="359" t="s">
        <v>177</v>
      </c>
      <c r="F87" s="246"/>
      <c r="G87" s="246"/>
      <c r="H87" s="246"/>
      <c r="I87" s="373"/>
    </row>
    <row r="88" spans="1:10" x14ac:dyDescent="0.15">
      <c r="A88" s="506"/>
      <c r="B88" s="516"/>
      <c r="C88" s="508"/>
      <c r="D88" s="514"/>
      <c r="E88" s="359"/>
      <c r="F88" s="246"/>
      <c r="G88" s="246"/>
      <c r="H88" s="246"/>
      <c r="I88" s="373"/>
    </row>
    <row r="89" spans="1:10" x14ac:dyDescent="0.15">
      <c r="A89" s="506"/>
      <c r="B89" s="511"/>
      <c r="C89" s="513" t="s">
        <v>175</v>
      </c>
      <c r="D89" s="514"/>
      <c r="E89" s="359"/>
      <c r="F89" s="246"/>
      <c r="G89" s="246"/>
      <c r="H89" s="246"/>
      <c r="I89" s="373"/>
    </row>
    <row r="90" spans="1:10" x14ac:dyDescent="0.15">
      <c r="A90" s="506"/>
      <c r="B90" s="512"/>
      <c r="C90" s="513"/>
      <c r="D90" s="514"/>
      <c r="E90" s="359" t="s">
        <v>56</v>
      </c>
      <c r="F90" s="246"/>
      <c r="G90" s="246"/>
      <c r="H90" s="246"/>
      <c r="I90" s="373"/>
    </row>
    <row r="91" spans="1:10" x14ac:dyDescent="0.15">
      <c r="A91" s="380"/>
      <c r="B91" s="381"/>
      <c r="C91" s="383"/>
      <c r="D91" s="384"/>
      <c r="E91" s="359"/>
      <c r="F91" s="246"/>
      <c r="G91" s="246"/>
      <c r="H91" s="246"/>
      <c r="I91" s="373"/>
    </row>
    <row r="92" spans="1:10" x14ac:dyDescent="0.15">
      <c r="A92" s="380"/>
      <c r="B92" s="382"/>
      <c r="C92" s="383"/>
      <c r="D92" s="384"/>
      <c r="E92" s="359" t="s">
        <v>43</v>
      </c>
      <c r="F92" s="246"/>
      <c r="G92" s="246"/>
      <c r="H92" s="246"/>
      <c r="I92" s="373"/>
    </row>
    <row r="93" spans="1:10" ht="12.75" customHeight="1" x14ac:dyDescent="0.15">
      <c r="A93" s="506"/>
      <c r="B93" s="508"/>
      <c r="C93" s="508"/>
      <c r="D93" s="510"/>
      <c r="E93" s="359"/>
      <c r="F93" s="246"/>
      <c r="G93" s="246"/>
      <c r="H93" s="246"/>
      <c r="I93" s="373"/>
    </row>
    <row r="94" spans="1:10" ht="14" thickBot="1" x14ac:dyDescent="0.2">
      <c r="A94" s="517"/>
      <c r="B94" s="518"/>
      <c r="C94" s="518"/>
      <c r="D94" s="519"/>
      <c r="E94" s="446" t="s">
        <v>182</v>
      </c>
      <c r="F94" s="333"/>
      <c r="G94" s="334" t="s">
        <v>72</v>
      </c>
      <c r="H94" s="334"/>
      <c r="I94" s="436"/>
    </row>
    <row r="95" spans="1:10" ht="14" thickTop="1" x14ac:dyDescent="0.15"/>
    <row r="96" spans="1:10" ht="12.75" customHeight="1" x14ac:dyDescent="0.15"/>
  </sheetData>
  <customSheetViews>
    <customSheetView guid="{B4FDA780-9C11-4997-84AF-9CAEFA5A0A64}" showRuler="0" topLeftCell="A67">
      <selection activeCell="L101" sqref="L101"/>
      <pageMargins left="0.75" right="0.75" top="1" bottom="1" header="0.5" footer="0.5"/>
      <pageSetup orientation="portrait" r:id="rId1"/>
      <headerFooter alignWithMargins="0"/>
    </customSheetView>
  </customSheetViews>
  <mergeCells count="134">
    <mergeCell ref="E94:F94"/>
    <mergeCell ref="G94:I94"/>
    <mergeCell ref="E92:I93"/>
    <mergeCell ref="E87:I89"/>
    <mergeCell ref="E90:I91"/>
    <mergeCell ref="E83:I84"/>
    <mergeCell ref="E85:I86"/>
    <mergeCell ref="C91:C92"/>
    <mergeCell ref="D91:D92"/>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D83:D84"/>
    <mergeCell ref="A87:A88"/>
    <mergeCell ref="B87:B88"/>
    <mergeCell ref="C87:C88"/>
    <mergeCell ref="D87:D88"/>
    <mergeCell ref="A78:I78"/>
    <mergeCell ref="A79:A80"/>
    <mergeCell ref="B79:B80"/>
    <mergeCell ref="C79:C80"/>
    <mergeCell ref="D79:D80"/>
    <mergeCell ref="E79:I80"/>
    <mergeCell ref="G81:I81"/>
    <mergeCell ref="E82:F82"/>
    <mergeCell ref="G82:I82"/>
    <mergeCell ref="A81:A82"/>
    <mergeCell ref="B81:B82"/>
    <mergeCell ref="C81:C82"/>
    <mergeCell ref="D81:D82"/>
    <mergeCell ref="E81:F81"/>
    <mergeCell ref="E74:E75"/>
    <mergeCell ref="F74:F75"/>
    <mergeCell ref="G74:G75"/>
    <mergeCell ref="H74:I75"/>
    <mergeCell ref="A74:A75"/>
    <mergeCell ref="B74:B75"/>
    <mergeCell ref="C74:C75"/>
    <mergeCell ref="D74:D75"/>
    <mergeCell ref="E76:E77"/>
    <mergeCell ref="F76:F77"/>
    <mergeCell ref="G76:G77"/>
    <mergeCell ref="H76:I77"/>
    <mergeCell ref="B76:B77"/>
    <mergeCell ref="C76:C77"/>
    <mergeCell ref="D76:D77"/>
    <mergeCell ref="E70:E71"/>
    <mergeCell ref="F70:F71"/>
    <mergeCell ref="G70:G71"/>
    <mergeCell ref="H70:I71"/>
    <mergeCell ref="B70:B71"/>
    <mergeCell ref="C70:C71"/>
    <mergeCell ref="D70:D71"/>
    <mergeCell ref="E72:E73"/>
    <mergeCell ref="F72:F73"/>
    <mergeCell ref="G72:G73"/>
    <mergeCell ref="H72:I73"/>
    <mergeCell ref="B72:B73"/>
    <mergeCell ref="C72:C73"/>
    <mergeCell ref="D72:D73"/>
    <mergeCell ref="A48:A50"/>
    <mergeCell ref="B48:B50"/>
    <mergeCell ref="A51:I51"/>
    <mergeCell ref="A67:I67"/>
    <mergeCell ref="A68:A69"/>
    <mergeCell ref="B68:B69"/>
    <mergeCell ref="C68:C69"/>
    <mergeCell ref="D68:D69"/>
    <mergeCell ref="E68:E69"/>
    <mergeCell ref="F68:F69"/>
    <mergeCell ref="G68:G69"/>
    <mergeCell ref="H68:I69"/>
    <mergeCell ref="E30:I31"/>
    <mergeCell ref="G39:I39"/>
    <mergeCell ref="E35:F35"/>
    <mergeCell ref="C48:C50"/>
    <mergeCell ref="D48:D50"/>
    <mergeCell ref="E48:E50"/>
    <mergeCell ref="F48:F50"/>
    <mergeCell ref="G48:I50"/>
    <mergeCell ref="A45:A47"/>
    <mergeCell ref="B45:B47"/>
    <mergeCell ref="C45:C47"/>
    <mergeCell ref="D45:D47"/>
    <mergeCell ref="E37:F37"/>
    <mergeCell ref="A42:I42"/>
    <mergeCell ref="A43:A44"/>
    <mergeCell ref="B43:B44"/>
    <mergeCell ref="C43:C44"/>
    <mergeCell ref="D43:D44"/>
    <mergeCell ref="E43:E44"/>
    <mergeCell ref="E45:E47"/>
    <mergeCell ref="F45:F47"/>
    <mergeCell ref="G45:I47"/>
    <mergeCell ref="F43:F44"/>
    <mergeCell ref="G43:I44"/>
    <mergeCell ref="A72:A73"/>
    <mergeCell ref="A70:A71"/>
    <mergeCell ref="A76:A7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s>
  <phoneticPr fontId="11" type="noConversion"/>
  <pageMargins left="0.75" right="0.75" top="1" bottom="1" header="0.5" footer="0.5"/>
  <pageSetup fitToHeight="0" orientation="portrait"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pageSetUpPr fitToPage="1"/>
  </sheetPr>
  <dimension ref="A1:N96"/>
  <sheetViews>
    <sheetView zoomScaleNormal="100" workbookViewId="0">
      <selection activeCell="D37" sqref="D37"/>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5" customHeight="1" x14ac:dyDescent="0.15">
      <c r="A21" s="441"/>
      <c r="B21" s="443"/>
      <c r="C21" s="443"/>
      <c r="D21" s="445"/>
      <c r="E21" s="359" t="s">
        <v>37</v>
      </c>
      <c r="F21" s="246"/>
      <c r="G21" s="246"/>
      <c r="H21" s="246"/>
      <c r="I21" s="373"/>
    </row>
    <row r="22" spans="1:12" ht="15" customHeight="1" thickBot="1" x14ac:dyDescent="0.2">
      <c r="A22" s="441"/>
      <c r="B22" s="443"/>
      <c r="C22" s="443"/>
      <c r="D22" s="445"/>
      <c r="E22" s="359"/>
      <c r="F22" s="246"/>
      <c r="G22" s="246"/>
      <c r="H22" s="246"/>
      <c r="I22" s="373"/>
    </row>
    <row r="23" spans="1:12" ht="15" customHeight="1" thickTop="1" x14ac:dyDescent="0.15">
      <c r="A23" s="44">
        <v>1</v>
      </c>
      <c r="B23" s="46">
        <v>1.8</v>
      </c>
      <c r="C23" s="46">
        <v>26</v>
      </c>
      <c r="D23" s="47">
        <f>B23-C23</f>
        <v>-24.2</v>
      </c>
      <c r="E23" s="359" t="s">
        <v>38</v>
      </c>
      <c r="F23" s="246"/>
      <c r="G23" s="246"/>
      <c r="H23" s="246"/>
      <c r="I23" s="373"/>
      <c r="L23" s="1"/>
    </row>
    <row r="24" spans="1:12" ht="15" customHeight="1" x14ac:dyDescent="0.15">
      <c r="A24" s="27">
        <v>2</v>
      </c>
      <c r="B24" s="28">
        <v>1.8</v>
      </c>
      <c r="C24" s="28">
        <v>24.9</v>
      </c>
      <c r="D24" s="30">
        <f>B24-C24</f>
        <v>-23.099999999999998</v>
      </c>
      <c r="E24" s="359"/>
      <c r="F24" s="246"/>
      <c r="G24" s="246"/>
      <c r="H24" s="246"/>
      <c r="I24" s="373"/>
      <c r="L24" s="1"/>
    </row>
    <row r="25" spans="1:12" ht="15" customHeight="1" x14ac:dyDescent="0.15">
      <c r="A25" s="132">
        <v>3</v>
      </c>
      <c r="B25" s="127" t="s">
        <v>72</v>
      </c>
      <c r="C25" s="127" t="s">
        <v>72</v>
      </c>
      <c r="D25" s="153" t="s">
        <v>72</v>
      </c>
      <c r="E25" s="359" t="s">
        <v>177</v>
      </c>
      <c r="F25" s="246"/>
      <c r="G25" s="246"/>
      <c r="H25" s="246"/>
      <c r="I25" s="373"/>
      <c r="L25" s="1"/>
    </row>
    <row r="26" spans="1:12" ht="15" customHeight="1" x14ac:dyDescent="0.15">
      <c r="A26" s="132">
        <v>4</v>
      </c>
      <c r="B26" s="127" t="s">
        <v>72</v>
      </c>
      <c r="C26" s="127" t="s">
        <v>72</v>
      </c>
      <c r="D26" s="151" t="s">
        <v>72</v>
      </c>
      <c r="E26" s="359"/>
      <c r="F26" s="246"/>
      <c r="G26" s="246"/>
      <c r="H26" s="246"/>
      <c r="I26" s="373"/>
      <c r="L26" s="1"/>
    </row>
    <row r="27" spans="1:12" ht="15" customHeight="1" x14ac:dyDescent="0.15">
      <c r="A27" s="132">
        <v>5</v>
      </c>
      <c r="B27" s="127" t="s">
        <v>72</v>
      </c>
      <c r="C27" s="127" t="s">
        <v>72</v>
      </c>
      <c r="D27" s="151" t="s">
        <v>72</v>
      </c>
      <c r="E27" s="359"/>
      <c r="F27" s="246"/>
      <c r="G27" s="246"/>
      <c r="H27" s="246"/>
      <c r="I27" s="373"/>
      <c r="L27" s="1"/>
    </row>
    <row r="28" spans="1:12" ht="15" customHeight="1" x14ac:dyDescent="0.15">
      <c r="A28" s="132">
        <v>6</v>
      </c>
      <c r="B28" s="127" t="s">
        <v>72</v>
      </c>
      <c r="C28" s="127" t="s">
        <v>72</v>
      </c>
      <c r="D28" s="151" t="s">
        <v>72</v>
      </c>
      <c r="E28" s="359" t="s">
        <v>40</v>
      </c>
      <c r="F28" s="246"/>
      <c r="G28" s="246"/>
      <c r="H28" s="246"/>
      <c r="I28" s="373"/>
      <c r="L28" s="1"/>
    </row>
    <row r="29" spans="1:12" ht="15" customHeight="1" x14ac:dyDescent="0.15">
      <c r="A29" s="199">
        <v>7</v>
      </c>
      <c r="B29" s="201">
        <v>1.8</v>
      </c>
      <c r="C29" s="201">
        <v>28.7</v>
      </c>
      <c r="D29" s="202">
        <f t="shared" ref="D29:D37" si="0">B29-C29</f>
        <v>-26.9</v>
      </c>
      <c r="E29" s="359"/>
      <c r="F29" s="246"/>
      <c r="G29" s="246"/>
      <c r="H29" s="246"/>
      <c r="I29" s="373"/>
      <c r="L29" s="1"/>
    </row>
    <row r="30" spans="1:12" ht="15" customHeight="1" x14ac:dyDescent="0.15">
      <c r="A30" s="199">
        <v>8</v>
      </c>
      <c r="B30" s="201">
        <v>1.8</v>
      </c>
      <c r="C30" s="201">
        <v>27.5</v>
      </c>
      <c r="D30" s="201">
        <f t="shared" si="0"/>
        <v>-25.7</v>
      </c>
      <c r="E30" s="359" t="s">
        <v>43</v>
      </c>
      <c r="F30" s="246"/>
      <c r="G30" s="246"/>
      <c r="H30" s="246"/>
      <c r="I30" s="373"/>
      <c r="L30" s="1"/>
    </row>
    <row r="31" spans="1:12" ht="15" customHeight="1" x14ac:dyDescent="0.15">
      <c r="A31" s="199">
        <v>9</v>
      </c>
      <c r="B31" s="201">
        <v>1.8</v>
      </c>
      <c r="C31" s="203">
        <v>27.5</v>
      </c>
      <c r="D31" s="201">
        <f t="shared" si="0"/>
        <v>-25.7</v>
      </c>
      <c r="E31" s="359"/>
      <c r="F31" s="246"/>
      <c r="G31" s="246"/>
      <c r="H31" s="246"/>
      <c r="I31" s="373"/>
      <c r="L31" s="1"/>
    </row>
    <row r="32" spans="1:12" ht="15" customHeight="1" thickBot="1" x14ac:dyDescent="0.2">
      <c r="A32" s="27">
        <v>10</v>
      </c>
      <c r="B32" s="201">
        <v>1.8</v>
      </c>
      <c r="C32" s="28">
        <v>29.2</v>
      </c>
      <c r="D32" s="28">
        <f t="shared" si="0"/>
        <v>-27.4</v>
      </c>
      <c r="E32" s="3"/>
      <c r="F32" s="4"/>
      <c r="G32" s="4"/>
      <c r="H32" s="4"/>
      <c r="I32" s="5"/>
      <c r="L32" s="1"/>
    </row>
    <row r="33" spans="1:12" ht="15" customHeight="1" thickTop="1" x14ac:dyDescent="0.15">
      <c r="A33" s="27">
        <v>11</v>
      </c>
      <c r="B33" s="201">
        <v>1.8</v>
      </c>
      <c r="C33" s="28">
        <v>24.3</v>
      </c>
      <c r="D33" s="28">
        <f t="shared" si="0"/>
        <v>-22.5</v>
      </c>
      <c r="E33" s="478" t="s">
        <v>0</v>
      </c>
      <c r="F33" s="438"/>
      <c r="G33" s="345" t="s">
        <v>44</v>
      </c>
      <c r="H33" s="345"/>
      <c r="I33" s="439"/>
      <c r="L33" s="1"/>
    </row>
    <row r="34" spans="1:12" ht="15" customHeight="1" x14ac:dyDescent="0.15">
      <c r="A34" s="27">
        <v>12</v>
      </c>
      <c r="B34" s="201">
        <v>1.8</v>
      </c>
      <c r="C34" s="28">
        <v>29</v>
      </c>
      <c r="D34" s="28">
        <f t="shared" si="0"/>
        <v>-27.2</v>
      </c>
      <c r="E34" s="479" t="s">
        <v>31</v>
      </c>
      <c r="F34" s="425"/>
      <c r="G34" s="322" t="s">
        <v>126</v>
      </c>
      <c r="H34" s="322"/>
      <c r="I34" s="426"/>
      <c r="L34" s="1"/>
    </row>
    <row r="35" spans="1:12" ht="15" customHeight="1" x14ac:dyDescent="0.15">
      <c r="A35" s="199">
        <v>13</v>
      </c>
      <c r="B35" s="201">
        <v>1.8</v>
      </c>
      <c r="C35" s="203">
        <v>26.2</v>
      </c>
      <c r="D35" s="201">
        <f t="shared" si="0"/>
        <v>-24.4</v>
      </c>
      <c r="E35" s="479" t="s">
        <v>85</v>
      </c>
      <c r="F35" s="425"/>
      <c r="G35" s="240" t="s">
        <v>734</v>
      </c>
      <c r="H35" s="240"/>
      <c r="I35" s="434"/>
      <c r="L35" s="1"/>
    </row>
    <row r="36" spans="1:12" ht="15" customHeight="1" x14ac:dyDescent="0.15">
      <c r="A36" s="199">
        <v>14</v>
      </c>
      <c r="B36" s="201">
        <v>1.8</v>
      </c>
      <c r="C36" s="201">
        <v>22.2</v>
      </c>
      <c r="D36" s="201">
        <f t="shared" si="0"/>
        <v>-20.399999999999999</v>
      </c>
      <c r="E36" s="477" t="s">
        <v>30</v>
      </c>
      <c r="F36" s="435"/>
      <c r="G36" s="322" t="s">
        <v>647</v>
      </c>
      <c r="H36" s="322"/>
      <c r="I36" s="426"/>
      <c r="L36" s="1"/>
    </row>
    <row r="37" spans="1:12" ht="15" customHeight="1" x14ac:dyDescent="0.15">
      <c r="A37" s="199">
        <v>15</v>
      </c>
      <c r="B37" s="201">
        <v>1.8</v>
      </c>
      <c r="C37" s="201">
        <v>26</v>
      </c>
      <c r="D37" s="202">
        <f t="shared" si="0"/>
        <v>-24.2</v>
      </c>
      <c r="E37" s="477" t="s">
        <v>33</v>
      </c>
      <c r="F37" s="425"/>
      <c r="G37" s="322"/>
      <c r="H37" s="322"/>
      <c r="I37" s="426"/>
      <c r="L37" s="1"/>
    </row>
    <row r="38" spans="1:12" ht="15" customHeight="1" x14ac:dyDescent="0.15">
      <c r="A38" s="132">
        <v>16</v>
      </c>
      <c r="B38" s="127" t="s">
        <v>72</v>
      </c>
      <c r="C38" s="127" t="s">
        <v>72</v>
      </c>
      <c r="D38" s="127" t="s">
        <v>72</v>
      </c>
      <c r="E38" s="470" t="s">
        <v>18</v>
      </c>
      <c r="F38" s="428"/>
      <c r="G38" s="351" t="s">
        <v>735</v>
      </c>
      <c r="H38" s="351"/>
      <c r="I38" s="429"/>
      <c r="L38" s="1"/>
    </row>
    <row r="39" spans="1:12" ht="15" customHeight="1" thickBot="1" x14ac:dyDescent="0.2">
      <c r="A39" s="132">
        <v>17</v>
      </c>
      <c r="B39" s="127" t="s">
        <v>72</v>
      </c>
      <c r="C39" s="127" t="s">
        <v>72</v>
      </c>
      <c r="D39" s="127" t="s">
        <v>72</v>
      </c>
      <c r="E39" s="520" t="s">
        <v>182</v>
      </c>
      <c r="F39" s="521"/>
      <c r="G39" s="522" t="s">
        <v>72</v>
      </c>
      <c r="H39" s="522"/>
      <c r="I39" s="523"/>
      <c r="L39" s="1"/>
    </row>
    <row r="40" spans="1:12" ht="15" customHeight="1" x14ac:dyDescent="0.15">
      <c r="A40" s="132">
        <v>18</v>
      </c>
      <c r="B40" s="127" t="s">
        <v>72</v>
      </c>
      <c r="C40" s="127" t="s">
        <v>72</v>
      </c>
      <c r="D40" s="135" t="s">
        <v>72</v>
      </c>
      <c r="E40" s="177"/>
      <c r="F40" s="178"/>
      <c r="G40" s="178"/>
      <c r="H40" s="178"/>
      <c r="I40" s="179"/>
      <c r="L40" s="1"/>
    </row>
    <row r="41" spans="1:12" ht="15" customHeight="1" thickBot="1" x14ac:dyDescent="0.2">
      <c r="A41" s="152">
        <v>19</v>
      </c>
      <c r="B41" s="129" t="s">
        <v>72</v>
      </c>
      <c r="C41" s="129" t="s">
        <v>72</v>
      </c>
      <c r="D41" s="135" t="s">
        <v>72</v>
      </c>
      <c r="E41" s="180"/>
      <c r="F41" s="175"/>
      <c r="G41" s="175"/>
      <c r="H41" s="175"/>
      <c r="I41" s="181"/>
      <c r="L41" s="1"/>
    </row>
    <row r="42" spans="1:12" ht="15" thickTop="1" thickBot="1" x14ac:dyDescent="0.2">
      <c r="A42" s="307" t="s">
        <v>57</v>
      </c>
      <c r="B42" s="308"/>
      <c r="C42" s="308"/>
      <c r="D42" s="308"/>
      <c r="E42" s="533"/>
      <c r="F42" s="533"/>
      <c r="G42" s="533"/>
      <c r="H42" s="533"/>
      <c r="I42" s="534"/>
    </row>
    <row r="43" spans="1:12" ht="14" thickTop="1" x14ac:dyDescent="0.15">
      <c r="A43" s="488" t="s">
        <v>34</v>
      </c>
      <c r="B43" s="320" t="s">
        <v>127</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400</v>
      </c>
      <c r="B45" s="324" t="s">
        <v>328</v>
      </c>
      <c r="C45" s="288">
        <v>9</v>
      </c>
      <c r="D45" s="288">
        <v>0</v>
      </c>
      <c r="E45" s="288">
        <v>0</v>
      </c>
      <c r="F45" s="288">
        <v>0</v>
      </c>
      <c r="G45" s="324" t="s">
        <v>325</v>
      </c>
      <c r="H45" s="288"/>
      <c r="I45" s="407"/>
    </row>
    <row r="46" spans="1:12" ht="15" customHeight="1" x14ac:dyDescent="0.15">
      <c r="A46" s="464"/>
      <c r="B46" s="288"/>
      <c r="C46" s="288"/>
      <c r="D46" s="288"/>
      <c r="E46" s="288"/>
      <c r="F46" s="288"/>
      <c r="G46" s="288"/>
      <c r="H46" s="288"/>
      <c r="I46" s="407"/>
    </row>
    <row r="47" spans="1:12" ht="15" customHeight="1" x14ac:dyDescent="0.15">
      <c r="A47" s="464"/>
      <c r="B47" s="288"/>
      <c r="C47" s="288"/>
      <c r="D47" s="288"/>
      <c r="E47" s="288"/>
      <c r="F47" s="288"/>
      <c r="G47" s="288"/>
      <c r="H47" s="288"/>
      <c r="I47" s="407"/>
    </row>
    <row r="48" spans="1:12" ht="15" customHeight="1" x14ac:dyDescent="0.15">
      <c r="A48" s="370" t="s">
        <v>401</v>
      </c>
      <c r="B48" s="497" t="s">
        <v>328</v>
      </c>
      <c r="C48" s="453">
        <v>9</v>
      </c>
      <c r="D48" s="453">
        <v>0</v>
      </c>
      <c r="E48" s="453">
        <v>0</v>
      </c>
      <c r="F48" s="453">
        <v>0</v>
      </c>
      <c r="G48" s="324" t="s">
        <v>325</v>
      </c>
      <c r="H48" s="288"/>
      <c r="I48" s="407"/>
    </row>
    <row r="49" spans="1:9" ht="15" customHeight="1" x14ac:dyDescent="0.15">
      <c r="A49" s="461"/>
      <c r="B49" s="454"/>
      <c r="C49" s="454"/>
      <c r="D49" s="454"/>
      <c r="E49" s="454"/>
      <c r="F49" s="454"/>
      <c r="G49" s="288"/>
      <c r="H49" s="288"/>
      <c r="I49" s="407"/>
    </row>
    <row r="50" spans="1:9" ht="15" customHeight="1" thickBot="1" x14ac:dyDescent="0.2">
      <c r="A50" s="462"/>
      <c r="B50" s="455"/>
      <c r="C50" s="455"/>
      <c r="D50" s="455"/>
      <c r="E50" s="455"/>
      <c r="F50" s="455"/>
      <c r="G50" s="456"/>
      <c r="H50" s="456"/>
      <c r="I50" s="457"/>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139</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7"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3</v>
      </c>
      <c r="B70" s="524"/>
      <c r="C70" s="527" t="s">
        <v>327</v>
      </c>
      <c r="D70" s="528"/>
      <c r="E70" s="528"/>
      <c r="F70" s="529"/>
      <c r="G70" s="524"/>
      <c r="H70" s="289"/>
      <c r="I70" s="525"/>
    </row>
    <row r="71" spans="1:10" x14ac:dyDescent="0.15">
      <c r="A71" s="463"/>
      <c r="B71" s="324"/>
      <c r="C71" s="530"/>
      <c r="D71" s="531"/>
      <c r="E71" s="531"/>
      <c r="F71" s="532"/>
      <c r="G71" s="324"/>
      <c r="H71" s="288"/>
      <c r="I71" s="407"/>
      <c r="J71" s="49"/>
    </row>
    <row r="72" spans="1:10" ht="12.75" customHeight="1" x14ac:dyDescent="0.15">
      <c r="A72" s="370" t="s">
        <v>402</v>
      </c>
      <c r="B72" s="288"/>
      <c r="C72" s="535" t="s">
        <v>326</v>
      </c>
      <c r="D72" s="536"/>
      <c r="E72" s="536"/>
      <c r="F72" s="537"/>
      <c r="G72" s="251"/>
      <c r="H72" s="251"/>
      <c r="I72" s="408"/>
    </row>
    <row r="73" spans="1:10" x14ac:dyDescent="0.15">
      <c r="A73" s="371"/>
      <c r="B73" s="288"/>
      <c r="C73" s="530"/>
      <c r="D73" s="531"/>
      <c r="E73" s="531"/>
      <c r="F73" s="532"/>
      <c r="G73" s="288"/>
      <c r="H73" s="251"/>
      <c r="I73" s="408"/>
    </row>
    <row r="74" spans="1:10" x14ac:dyDescent="0.15">
      <c r="A74" s="370" t="s">
        <v>403</v>
      </c>
      <c r="B74" s="324" t="s">
        <v>73</v>
      </c>
      <c r="C74" s="288">
        <v>7</v>
      </c>
      <c r="D74" s="288">
        <v>7</v>
      </c>
      <c r="E74" s="251">
        <v>0</v>
      </c>
      <c r="F74" s="288">
        <v>0</v>
      </c>
      <c r="G74" s="288">
        <v>0</v>
      </c>
      <c r="H74" s="324" t="s">
        <v>325</v>
      </c>
      <c r="I74" s="408"/>
    </row>
    <row r="75" spans="1:10" ht="14" thickBot="1" x14ac:dyDescent="0.2">
      <c r="A75" s="538"/>
      <c r="B75" s="288"/>
      <c r="C75" s="288"/>
      <c r="D75" s="288"/>
      <c r="E75" s="251"/>
      <c r="F75" s="288"/>
      <c r="G75" s="288"/>
      <c r="H75" s="251"/>
      <c r="I75" s="408"/>
      <c r="J75" s="49"/>
    </row>
    <row r="76" spans="1:10" ht="12.75" customHeight="1" thickTop="1" thickBot="1" x14ac:dyDescent="0.2">
      <c r="A76" s="307" t="s">
        <v>49</v>
      </c>
      <c r="B76" s="397"/>
      <c r="C76" s="397"/>
      <c r="D76" s="397"/>
      <c r="E76" s="398"/>
      <c r="F76" s="398"/>
      <c r="G76" s="398"/>
      <c r="H76" s="398"/>
      <c r="I76" s="399"/>
    </row>
    <row r="77" spans="1:10" ht="14" thickTop="1" x14ac:dyDescent="0.15">
      <c r="A77" s="400" t="s">
        <v>50</v>
      </c>
      <c r="B77" s="259" t="s">
        <v>2</v>
      </c>
      <c r="C77" s="259" t="s">
        <v>28</v>
      </c>
      <c r="D77" s="279" t="s">
        <v>29</v>
      </c>
      <c r="E77" s="403" t="s">
        <v>70</v>
      </c>
      <c r="F77" s="404"/>
      <c r="G77" s="404"/>
      <c r="H77" s="404"/>
      <c r="I77" s="405"/>
    </row>
    <row r="78" spans="1:10" ht="21" customHeight="1" thickBot="1" x14ac:dyDescent="0.2">
      <c r="A78" s="401"/>
      <c r="B78" s="291"/>
      <c r="C78" s="291"/>
      <c r="D78" s="402"/>
      <c r="E78" s="283"/>
      <c r="F78" s="284"/>
      <c r="G78" s="284"/>
      <c r="H78" s="284"/>
      <c r="I78" s="406"/>
    </row>
    <row r="79" spans="1:10" ht="14" thickTop="1" x14ac:dyDescent="0.15">
      <c r="A79" s="505" t="s">
        <v>3</v>
      </c>
      <c r="B79" s="507">
        <v>0.5</v>
      </c>
      <c r="C79" s="507">
        <v>25.3</v>
      </c>
      <c r="D79" s="509">
        <f>B79-C79</f>
        <v>-24.8</v>
      </c>
      <c r="E79" s="388" t="s">
        <v>32</v>
      </c>
      <c r="F79" s="261"/>
      <c r="G79" s="240" t="s">
        <v>736</v>
      </c>
      <c r="H79" s="240"/>
      <c r="I79" s="434"/>
      <c r="J79" s="49"/>
    </row>
    <row r="80" spans="1:10" ht="12.75" customHeight="1" thickBot="1" x14ac:dyDescent="0.2">
      <c r="A80" s="506"/>
      <c r="B80" s="508"/>
      <c r="C80" s="508"/>
      <c r="D80" s="510"/>
      <c r="E80" s="391" t="s">
        <v>18</v>
      </c>
      <c r="F80" s="263"/>
      <c r="G80" s="242" t="s">
        <v>737</v>
      </c>
      <c r="H80" s="242"/>
      <c r="I80" s="504"/>
    </row>
    <row r="81" spans="1:10" ht="14" thickTop="1" x14ac:dyDescent="0.15">
      <c r="A81" s="506" t="s">
        <v>4</v>
      </c>
      <c r="B81" s="513">
        <v>0.5</v>
      </c>
      <c r="C81" s="513">
        <v>30.8</v>
      </c>
      <c r="D81" s="514">
        <f>B81-C81</f>
        <v>-30.3</v>
      </c>
      <c r="E81" s="359" t="s">
        <v>301</v>
      </c>
      <c r="F81" s="246"/>
      <c r="G81" s="246"/>
      <c r="H81" s="246"/>
      <c r="I81" s="373"/>
      <c r="J81" s="49" t="s">
        <v>215</v>
      </c>
    </row>
    <row r="82" spans="1:10" x14ac:dyDescent="0.15">
      <c r="A82" s="506"/>
      <c r="B82" s="513"/>
      <c r="C82" s="513"/>
      <c r="D82" s="514"/>
      <c r="E82" s="359"/>
      <c r="F82" s="246"/>
      <c r="G82" s="246"/>
      <c r="H82" s="246"/>
      <c r="I82" s="373"/>
    </row>
    <row r="83" spans="1:10" x14ac:dyDescent="0.15">
      <c r="A83" s="506" t="s">
        <v>6</v>
      </c>
      <c r="B83" s="513">
        <v>0.5</v>
      </c>
      <c r="C83" s="513">
        <v>26</v>
      </c>
      <c r="D83" s="514">
        <f>B83-C83</f>
        <v>-25.5</v>
      </c>
      <c r="E83" s="359" t="s">
        <v>38</v>
      </c>
      <c r="F83" s="246"/>
      <c r="G83" s="246"/>
      <c r="H83" s="246"/>
      <c r="I83" s="373"/>
    </row>
    <row r="84" spans="1:10" x14ac:dyDescent="0.15">
      <c r="A84" s="506"/>
      <c r="B84" s="513"/>
      <c r="C84" s="513"/>
      <c r="D84" s="514"/>
      <c r="E84" s="359"/>
      <c r="F84" s="246"/>
      <c r="G84" s="246"/>
      <c r="H84" s="246"/>
      <c r="I84" s="373"/>
    </row>
    <row r="85" spans="1:10" x14ac:dyDescent="0.15">
      <c r="A85" s="506"/>
      <c r="B85" s="508"/>
      <c r="C85" s="508"/>
      <c r="D85" s="510"/>
      <c r="E85" s="359" t="s">
        <v>177</v>
      </c>
      <c r="F85" s="246"/>
      <c r="G85" s="246"/>
      <c r="H85" s="246"/>
      <c r="I85" s="373"/>
    </row>
    <row r="86" spans="1:10" ht="26.25" customHeight="1" x14ac:dyDescent="0.15">
      <c r="A86" s="506"/>
      <c r="B86" s="508"/>
      <c r="C86" s="508"/>
      <c r="D86" s="510"/>
      <c r="E86" s="359"/>
      <c r="F86" s="246"/>
      <c r="G86" s="246"/>
      <c r="H86" s="246"/>
      <c r="I86" s="373"/>
    </row>
    <row r="87" spans="1:10" x14ac:dyDescent="0.15">
      <c r="A87" s="506"/>
      <c r="B87" s="513"/>
      <c r="C87" s="513"/>
      <c r="D87" s="514"/>
      <c r="E87" s="359"/>
      <c r="F87" s="246"/>
      <c r="G87" s="246"/>
      <c r="H87" s="246"/>
      <c r="I87" s="373"/>
    </row>
    <row r="88" spans="1:10" x14ac:dyDescent="0.15">
      <c r="A88" s="506"/>
      <c r="B88" s="513"/>
      <c r="C88" s="513"/>
      <c r="D88" s="514"/>
      <c r="E88" s="359" t="s">
        <v>56</v>
      </c>
      <c r="F88" s="246"/>
      <c r="G88" s="246"/>
      <c r="H88" s="246"/>
      <c r="I88" s="373"/>
    </row>
    <row r="89" spans="1:10" x14ac:dyDescent="0.15">
      <c r="A89" s="506"/>
      <c r="B89" s="513"/>
      <c r="C89" s="508"/>
      <c r="D89" s="514"/>
      <c r="E89" s="359"/>
      <c r="F89" s="246"/>
      <c r="G89" s="246"/>
      <c r="H89" s="246"/>
      <c r="I89" s="373"/>
    </row>
    <row r="90" spans="1:10" x14ac:dyDescent="0.15">
      <c r="A90" s="506"/>
      <c r="B90" s="513"/>
      <c r="C90" s="508"/>
      <c r="D90" s="514"/>
      <c r="E90" s="359" t="s">
        <v>43</v>
      </c>
      <c r="F90" s="246"/>
      <c r="G90" s="246"/>
      <c r="H90" s="246"/>
      <c r="I90" s="373"/>
    </row>
    <row r="91" spans="1:10" x14ac:dyDescent="0.15">
      <c r="A91" s="506"/>
      <c r="B91" s="508"/>
      <c r="C91" s="508"/>
      <c r="D91" s="510"/>
      <c r="E91" s="359"/>
      <c r="F91" s="246"/>
      <c r="G91" s="246"/>
      <c r="H91" s="246"/>
      <c r="I91" s="373"/>
    </row>
    <row r="92" spans="1:10" ht="14" thickBot="1" x14ac:dyDescent="0.2">
      <c r="A92" s="517"/>
      <c r="B92" s="518"/>
      <c r="C92" s="518"/>
      <c r="D92" s="519"/>
      <c r="E92" s="446" t="s">
        <v>182</v>
      </c>
      <c r="F92" s="333"/>
      <c r="G92" s="334" t="s">
        <v>72</v>
      </c>
      <c r="H92" s="334"/>
      <c r="I92" s="436"/>
    </row>
    <row r="93" spans="1:10" ht="12.75" customHeight="1" thickTop="1" x14ac:dyDescent="0.15"/>
    <row r="96" spans="1:10" ht="12.75" customHeight="1" x14ac:dyDescent="0.15"/>
  </sheetData>
  <customSheetViews>
    <customSheetView guid="{B4FDA780-9C11-4997-84AF-9CAEFA5A0A64}" showRuler="0" topLeftCell="A22">
      <selection activeCell="M43" sqref="M43"/>
      <pageMargins left="0.75" right="0.75" top="1" bottom="1" header="0.5" footer="0.5"/>
      <pageSetup orientation="portrait" r:id="rId1"/>
      <headerFooter alignWithMargins="0"/>
    </customSheetView>
  </customSheetViews>
  <mergeCells count="120">
    <mergeCell ref="G92:I92"/>
    <mergeCell ref="E90:I91"/>
    <mergeCell ref="E85:I87"/>
    <mergeCell ref="E88:I89"/>
    <mergeCell ref="E81:I82"/>
    <mergeCell ref="E83:I84"/>
    <mergeCell ref="C89:C90"/>
    <mergeCell ref="D89:D90"/>
    <mergeCell ref="C85:C86"/>
    <mergeCell ref="D85:D86"/>
    <mergeCell ref="C91:C92"/>
    <mergeCell ref="D91:D92"/>
    <mergeCell ref="C87:C88"/>
    <mergeCell ref="D87:D88"/>
    <mergeCell ref="E92:F92"/>
    <mergeCell ref="A91:A92"/>
    <mergeCell ref="B91:B92"/>
    <mergeCell ref="A87:A88"/>
    <mergeCell ref="B87:B88"/>
    <mergeCell ref="A89:A90"/>
    <mergeCell ref="B89:B90"/>
    <mergeCell ref="A85:A86"/>
    <mergeCell ref="B85:B86"/>
    <mergeCell ref="D74:D75"/>
    <mergeCell ref="A74:A75"/>
    <mergeCell ref="A83:A84"/>
    <mergeCell ref="B83:B84"/>
    <mergeCell ref="C83:C84"/>
    <mergeCell ref="D83:D84"/>
    <mergeCell ref="A81:A82"/>
    <mergeCell ref="B81:B82"/>
    <mergeCell ref="C81:C82"/>
    <mergeCell ref="D81:D82"/>
    <mergeCell ref="G79:I79"/>
    <mergeCell ref="E80:F80"/>
    <mergeCell ref="G80:I80"/>
    <mergeCell ref="A79:A80"/>
    <mergeCell ref="B79:B80"/>
    <mergeCell ref="C79:C80"/>
    <mergeCell ref="D79:D80"/>
    <mergeCell ref="E79:F79"/>
    <mergeCell ref="G72:G73"/>
    <mergeCell ref="H72:I73"/>
    <mergeCell ref="B72:B73"/>
    <mergeCell ref="C72:F73"/>
    <mergeCell ref="A76:I76"/>
    <mergeCell ref="A77:A78"/>
    <mergeCell ref="B77:B78"/>
    <mergeCell ref="C77:C78"/>
    <mergeCell ref="D77:D78"/>
    <mergeCell ref="E77:I78"/>
    <mergeCell ref="E74:E75"/>
    <mergeCell ref="F74:F75"/>
    <mergeCell ref="G74:G75"/>
    <mergeCell ref="H74:I75"/>
    <mergeCell ref="B74:B75"/>
    <mergeCell ref="C74:C75"/>
    <mergeCell ref="G70:G71"/>
    <mergeCell ref="H70:I71"/>
    <mergeCell ref="A70:A71"/>
    <mergeCell ref="B70:B71"/>
    <mergeCell ref="C70:F71"/>
    <mergeCell ref="A72:A73"/>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fitToHeight="0"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N96"/>
  <sheetViews>
    <sheetView zoomScaleNormal="100" workbookViewId="0">
      <selection activeCell="A27" sqref="A27:D27"/>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5" customHeight="1" x14ac:dyDescent="0.15">
      <c r="A21" s="441"/>
      <c r="B21" s="443"/>
      <c r="C21" s="443"/>
      <c r="D21" s="445"/>
      <c r="E21" s="359" t="s">
        <v>37</v>
      </c>
      <c r="F21" s="246"/>
      <c r="G21" s="246"/>
      <c r="H21" s="246"/>
      <c r="I21" s="373"/>
    </row>
    <row r="22" spans="1:12" ht="15" customHeight="1" thickBot="1" x14ac:dyDescent="0.2">
      <c r="A22" s="441"/>
      <c r="B22" s="443"/>
      <c r="C22" s="443"/>
      <c r="D22" s="445"/>
      <c r="E22" s="359"/>
      <c r="F22" s="246"/>
      <c r="G22" s="246"/>
      <c r="H22" s="246"/>
      <c r="I22" s="373"/>
    </row>
    <row r="23" spans="1:12" ht="15" customHeight="1" thickTop="1" x14ac:dyDescent="0.15">
      <c r="A23" s="44">
        <v>1</v>
      </c>
      <c r="B23" s="46">
        <v>7.2</v>
      </c>
      <c r="C23" s="46">
        <v>19.5</v>
      </c>
      <c r="D23" s="47">
        <f>B23-C23</f>
        <v>-12.3</v>
      </c>
      <c r="E23" s="359" t="s">
        <v>38</v>
      </c>
      <c r="F23" s="246"/>
      <c r="G23" s="246"/>
      <c r="H23" s="246"/>
      <c r="I23" s="373"/>
      <c r="L23" s="1"/>
    </row>
    <row r="24" spans="1:12" ht="15" customHeight="1" x14ac:dyDescent="0.15">
      <c r="A24" s="45">
        <v>2</v>
      </c>
      <c r="B24" s="95">
        <v>7.2</v>
      </c>
      <c r="C24" s="28">
        <v>18</v>
      </c>
      <c r="D24" s="30">
        <f>B24-C24</f>
        <v>-10.8</v>
      </c>
      <c r="E24" s="359"/>
      <c r="F24" s="246"/>
      <c r="G24" s="246"/>
      <c r="H24" s="246"/>
      <c r="I24" s="373"/>
      <c r="L24" s="1"/>
    </row>
    <row r="25" spans="1:12" ht="15" customHeight="1" x14ac:dyDescent="0.15">
      <c r="A25" s="45">
        <v>3</v>
      </c>
      <c r="B25" s="28">
        <v>7.2</v>
      </c>
      <c r="C25" s="28">
        <v>34.700000000000003</v>
      </c>
      <c r="D25" s="30">
        <f t="shared" ref="D25:D41" si="0">B25-C25</f>
        <v>-27.500000000000004</v>
      </c>
      <c r="E25" s="359" t="s">
        <v>39</v>
      </c>
      <c r="F25" s="246"/>
      <c r="G25" s="246"/>
      <c r="H25" s="246"/>
      <c r="I25" s="373"/>
      <c r="L25" s="1"/>
    </row>
    <row r="26" spans="1:12" ht="15" customHeight="1" x14ac:dyDescent="0.15">
      <c r="A26" s="45">
        <v>4</v>
      </c>
      <c r="B26" s="28">
        <v>7.2</v>
      </c>
      <c r="C26" s="28">
        <v>31.3</v>
      </c>
      <c r="D26" s="30">
        <f t="shared" si="0"/>
        <v>-24.1</v>
      </c>
      <c r="E26" s="359"/>
      <c r="F26" s="246"/>
      <c r="G26" s="246"/>
      <c r="H26" s="246"/>
      <c r="I26" s="373"/>
      <c r="L26" s="1"/>
    </row>
    <row r="27" spans="1:12" ht="15" customHeight="1" x14ac:dyDescent="0.15">
      <c r="A27" s="45">
        <v>5</v>
      </c>
      <c r="B27" s="28">
        <v>7.2</v>
      </c>
      <c r="C27" s="28">
        <v>32.5</v>
      </c>
      <c r="D27" s="30">
        <f t="shared" si="0"/>
        <v>-25.3</v>
      </c>
      <c r="E27" s="359"/>
      <c r="F27" s="246"/>
      <c r="G27" s="246"/>
      <c r="H27" s="246"/>
      <c r="I27" s="373"/>
      <c r="L27" s="1"/>
    </row>
    <row r="28" spans="1:12" ht="15" customHeight="1" x14ac:dyDescent="0.15">
      <c r="A28" s="45">
        <v>6</v>
      </c>
      <c r="B28" s="28">
        <v>7.2</v>
      </c>
      <c r="C28" s="28">
        <v>37.700000000000003</v>
      </c>
      <c r="D28" s="30">
        <f t="shared" si="0"/>
        <v>-30.500000000000004</v>
      </c>
      <c r="E28" s="359" t="s">
        <v>40</v>
      </c>
      <c r="F28" s="246"/>
      <c r="G28" s="246"/>
      <c r="H28" s="246"/>
      <c r="I28" s="373"/>
      <c r="L28" s="1"/>
    </row>
    <row r="29" spans="1:12" ht="15" customHeight="1" x14ac:dyDescent="0.15">
      <c r="A29" s="45">
        <v>7</v>
      </c>
      <c r="B29" s="28">
        <v>7.2</v>
      </c>
      <c r="C29" s="28">
        <v>38</v>
      </c>
      <c r="D29" s="30">
        <f t="shared" si="0"/>
        <v>-30.8</v>
      </c>
      <c r="E29" s="359"/>
      <c r="F29" s="246"/>
      <c r="G29" s="246"/>
      <c r="H29" s="246"/>
      <c r="I29" s="373"/>
      <c r="L29" s="1"/>
    </row>
    <row r="30" spans="1:12" ht="15" customHeight="1" x14ac:dyDescent="0.15">
      <c r="A30" s="45">
        <v>8</v>
      </c>
      <c r="B30" s="28">
        <v>7.2</v>
      </c>
      <c r="C30" s="28">
        <v>35.799999999999997</v>
      </c>
      <c r="D30" s="30">
        <f t="shared" si="0"/>
        <v>-28.599999999999998</v>
      </c>
      <c r="E30" s="359" t="s">
        <v>43</v>
      </c>
      <c r="F30" s="246"/>
      <c r="G30" s="246"/>
      <c r="H30" s="246"/>
      <c r="I30" s="373"/>
      <c r="L30" s="1"/>
    </row>
    <row r="31" spans="1:12" ht="15" customHeight="1" x14ac:dyDescent="0.15">
      <c r="A31" s="45">
        <v>9</v>
      </c>
      <c r="B31" s="28">
        <v>7.2</v>
      </c>
      <c r="C31" s="28">
        <v>38.1</v>
      </c>
      <c r="D31" s="30">
        <f t="shared" si="0"/>
        <v>-30.900000000000002</v>
      </c>
      <c r="E31" s="359"/>
      <c r="F31" s="246"/>
      <c r="G31" s="246"/>
      <c r="H31" s="246"/>
      <c r="I31" s="373"/>
      <c r="L31" s="1"/>
    </row>
    <row r="32" spans="1:12" ht="15" customHeight="1" thickBot="1" x14ac:dyDescent="0.2">
      <c r="A32" s="45">
        <v>10</v>
      </c>
      <c r="B32" s="28">
        <v>7</v>
      </c>
      <c r="C32" s="28">
        <v>40.299999999999997</v>
      </c>
      <c r="D32" s="30">
        <f t="shared" si="0"/>
        <v>-33.299999999999997</v>
      </c>
      <c r="E32" s="3"/>
      <c r="F32" s="4"/>
      <c r="G32" s="4"/>
      <c r="H32" s="4"/>
      <c r="I32" s="5"/>
      <c r="L32" s="1"/>
    </row>
    <row r="33" spans="1:12" ht="15" customHeight="1" thickTop="1" x14ac:dyDescent="0.15">
      <c r="A33" s="45">
        <v>11</v>
      </c>
      <c r="B33" s="28">
        <v>7</v>
      </c>
      <c r="C33" s="28">
        <v>40.200000000000003</v>
      </c>
      <c r="D33" s="30">
        <f t="shared" si="0"/>
        <v>-33.200000000000003</v>
      </c>
      <c r="E33" s="478" t="s">
        <v>0</v>
      </c>
      <c r="F33" s="438"/>
      <c r="G33" s="315" t="s">
        <v>68</v>
      </c>
      <c r="H33" s="315"/>
      <c r="I33" s="495"/>
      <c r="L33" s="1"/>
    </row>
    <row r="34" spans="1:12" ht="15" customHeight="1" x14ac:dyDescent="0.15">
      <c r="A34" s="45">
        <v>12</v>
      </c>
      <c r="B34" s="28">
        <v>7</v>
      </c>
      <c r="C34" s="28">
        <v>39.4</v>
      </c>
      <c r="D34" s="30">
        <f t="shared" si="0"/>
        <v>-32.4</v>
      </c>
      <c r="E34" s="479" t="s">
        <v>31</v>
      </c>
      <c r="F34" s="425"/>
      <c r="G34" s="317" t="s">
        <v>19</v>
      </c>
      <c r="H34" s="317"/>
      <c r="I34" s="432"/>
      <c r="L34" s="1"/>
    </row>
    <row r="35" spans="1:12" ht="15" customHeight="1" x14ac:dyDescent="0.15">
      <c r="A35" s="45">
        <v>13</v>
      </c>
      <c r="B35" s="28">
        <v>7</v>
      </c>
      <c r="C35" s="28">
        <v>37.9</v>
      </c>
      <c r="D35" s="30">
        <f t="shared" si="0"/>
        <v>-30.9</v>
      </c>
      <c r="E35" s="479" t="s">
        <v>85</v>
      </c>
      <c r="F35" s="425"/>
      <c r="G35" s="547">
        <v>43242.375</v>
      </c>
      <c r="H35" s="547"/>
      <c r="I35" s="573"/>
      <c r="L35" s="1"/>
    </row>
    <row r="36" spans="1:12" ht="15" customHeight="1" x14ac:dyDescent="0.15">
      <c r="A36" s="45">
        <v>14</v>
      </c>
      <c r="B36" s="28">
        <v>7</v>
      </c>
      <c r="C36" s="28">
        <v>35.5</v>
      </c>
      <c r="D36" s="30">
        <f t="shared" si="0"/>
        <v>-28.5</v>
      </c>
      <c r="E36" s="477" t="s">
        <v>30</v>
      </c>
      <c r="F36" s="435"/>
      <c r="G36" s="317" t="s">
        <v>641</v>
      </c>
      <c r="H36" s="317"/>
      <c r="I36" s="432"/>
      <c r="L36" s="1"/>
    </row>
    <row r="37" spans="1:12" ht="15" customHeight="1" x14ac:dyDescent="0.15">
      <c r="A37" s="45">
        <v>15</v>
      </c>
      <c r="B37" s="28">
        <v>7</v>
      </c>
      <c r="C37" s="28">
        <v>37.1</v>
      </c>
      <c r="D37" s="30">
        <f t="shared" si="0"/>
        <v>-30.1</v>
      </c>
      <c r="E37" s="477" t="s">
        <v>33</v>
      </c>
      <c r="F37" s="425"/>
      <c r="G37" s="317"/>
      <c r="H37" s="317"/>
      <c r="I37" s="432"/>
      <c r="L37" s="1"/>
    </row>
    <row r="38" spans="1:12" ht="15" customHeight="1" x14ac:dyDescent="0.15">
      <c r="A38" s="45">
        <v>16</v>
      </c>
      <c r="B38" s="28">
        <v>7</v>
      </c>
      <c r="C38" s="28">
        <v>36</v>
      </c>
      <c r="D38" s="30">
        <f t="shared" si="0"/>
        <v>-29</v>
      </c>
      <c r="E38" s="470" t="s">
        <v>18</v>
      </c>
      <c r="F38" s="428"/>
      <c r="G38" s="570" t="s">
        <v>642</v>
      </c>
      <c r="H38" s="571"/>
      <c r="I38" s="572"/>
      <c r="L38" s="1"/>
    </row>
    <row r="39" spans="1:12" ht="15" customHeight="1" thickBot="1" x14ac:dyDescent="0.2">
      <c r="A39" s="45">
        <v>17</v>
      </c>
      <c r="B39" s="28">
        <v>7</v>
      </c>
      <c r="C39" s="28">
        <v>32.299999999999997</v>
      </c>
      <c r="D39" s="30">
        <f t="shared" si="0"/>
        <v>-25.299999999999997</v>
      </c>
      <c r="E39" s="446" t="s">
        <v>182</v>
      </c>
      <c r="F39" s="333"/>
      <c r="G39" s="334" t="s">
        <v>185</v>
      </c>
      <c r="H39" s="334"/>
      <c r="I39" s="436"/>
      <c r="L39" s="1"/>
    </row>
    <row r="40" spans="1:12" ht="15" customHeight="1" thickTop="1" x14ac:dyDescent="0.15">
      <c r="A40" s="45">
        <v>18</v>
      </c>
      <c r="B40" s="28">
        <v>7</v>
      </c>
      <c r="C40" s="28">
        <v>28.8</v>
      </c>
      <c r="D40" s="30">
        <f t="shared" si="0"/>
        <v>-21.8</v>
      </c>
      <c r="I40" s="21"/>
      <c r="L40" s="1"/>
    </row>
    <row r="41" spans="1:12" ht="15" customHeight="1" thickBot="1" x14ac:dyDescent="0.2">
      <c r="A41" s="68">
        <v>19</v>
      </c>
      <c r="B41" s="28">
        <v>7</v>
      </c>
      <c r="C41" s="55">
        <v>32.6</v>
      </c>
      <c r="D41" s="30">
        <f t="shared" si="0"/>
        <v>-25.6</v>
      </c>
      <c r="I41" s="21"/>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404</v>
      </c>
      <c r="B45" s="569">
        <v>30</v>
      </c>
      <c r="C45" s="288">
        <v>24</v>
      </c>
      <c r="D45" s="288">
        <v>3</v>
      </c>
      <c r="E45" s="288">
        <v>1</v>
      </c>
      <c r="F45" s="288">
        <v>1</v>
      </c>
      <c r="G45" s="324" t="s">
        <v>672</v>
      </c>
      <c r="H45" s="324"/>
      <c r="I45" s="501"/>
    </row>
    <row r="46" spans="1:12" x14ac:dyDescent="0.15">
      <c r="A46" s="464"/>
      <c r="B46" s="569"/>
      <c r="C46" s="288"/>
      <c r="D46" s="288"/>
      <c r="E46" s="288"/>
      <c r="F46" s="288"/>
      <c r="G46" s="324"/>
      <c r="H46" s="324"/>
      <c r="I46" s="501"/>
    </row>
    <row r="47" spans="1:12" ht="26.25" customHeight="1" x14ac:dyDescent="0.15">
      <c r="A47" s="464"/>
      <c r="B47" s="569"/>
      <c r="C47" s="288"/>
      <c r="D47" s="288"/>
      <c r="E47" s="288"/>
      <c r="F47" s="288"/>
      <c r="G47" s="324"/>
      <c r="H47" s="324"/>
      <c r="I47" s="501"/>
    </row>
    <row r="48" spans="1:12" ht="15" customHeight="1" x14ac:dyDescent="0.15">
      <c r="A48" s="370" t="s">
        <v>405</v>
      </c>
      <c r="B48" s="566">
        <v>30</v>
      </c>
      <c r="C48" s="453">
        <v>25</v>
      </c>
      <c r="D48" s="453">
        <v>3</v>
      </c>
      <c r="E48" s="453">
        <v>1</v>
      </c>
      <c r="F48" s="453">
        <v>0</v>
      </c>
      <c r="G48" s="324" t="s">
        <v>677</v>
      </c>
      <c r="H48" s="324"/>
      <c r="I48" s="501"/>
    </row>
    <row r="49" spans="1:9" x14ac:dyDescent="0.15">
      <c r="A49" s="461"/>
      <c r="B49" s="567"/>
      <c r="C49" s="454"/>
      <c r="D49" s="454"/>
      <c r="E49" s="454"/>
      <c r="F49" s="454"/>
      <c r="G49" s="324"/>
      <c r="H49" s="324"/>
      <c r="I49" s="501"/>
    </row>
    <row r="50" spans="1:9" ht="11.25" customHeight="1" thickBot="1" x14ac:dyDescent="0.2">
      <c r="A50" s="462"/>
      <c r="B50" s="568"/>
      <c r="C50" s="455"/>
      <c r="D50" s="455"/>
      <c r="E50" s="455"/>
      <c r="F50" s="455"/>
      <c r="G50" s="326"/>
      <c r="H50" s="326"/>
      <c r="I50" s="565"/>
    </row>
    <row r="51" spans="1:9" ht="14" thickBot="1" x14ac:dyDescent="0.2">
      <c r="A51" s="458" t="s">
        <v>46</v>
      </c>
      <c r="B51" s="459"/>
      <c r="C51" s="459"/>
      <c r="D51" s="459"/>
      <c r="E51" s="459"/>
      <c r="F51" s="459"/>
      <c r="G51" s="459"/>
      <c r="H51" s="459"/>
      <c r="I51" s="460"/>
    </row>
    <row r="52" spans="1:9" ht="14.25" customHeight="1" thickTop="1" x14ac:dyDescent="0.15">
      <c r="A52" s="208" t="s">
        <v>41</v>
      </c>
      <c r="B52" s="209"/>
      <c r="C52" s="209"/>
      <c r="D52" s="209"/>
      <c r="E52" s="209"/>
      <c r="F52" s="209"/>
      <c r="G52" s="209"/>
      <c r="H52" s="209"/>
      <c r="I52" s="210" t="s">
        <v>140</v>
      </c>
    </row>
    <row r="53" spans="1:9" x14ac:dyDescent="0.15">
      <c r="A53" s="207" t="s">
        <v>8</v>
      </c>
      <c r="B53" s="4"/>
      <c r="C53" s="4"/>
      <c r="D53" s="4"/>
      <c r="E53" s="4"/>
      <c r="F53" s="4"/>
      <c r="G53" s="4"/>
      <c r="H53" s="4"/>
      <c r="I53" s="4"/>
    </row>
    <row r="54" spans="1:9" x14ac:dyDescent="0.15">
      <c r="A54" s="207" t="s">
        <v>14</v>
      </c>
      <c r="B54" s="4"/>
      <c r="C54" s="4"/>
      <c r="D54" s="4"/>
      <c r="E54" s="4"/>
      <c r="F54" s="4"/>
      <c r="G54" s="4"/>
      <c r="H54" s="4"/>
      <c r="I54" s="4"/>
    </row>
    <row r="55" spans="1:9" x14ac:dyDescent="0.15">
      <c r="A55" s="207" t="s">
        <v>9</v>
      </c>
      <c r="B55" s="4"/>
      <c r="C55" s="4"/>
      <c r="D55" s="4"/>
      <c r="E55" s="4"/>
      <c r="F55" s="4"/>
      <c r="G55" s="4"/>
      <c r="H55" s="4"/>
      <c r="I55" s="4"/>
    </row>
    <row r="56" spans="1:9" x14ac:dyDescent="0.15">
      <c r="A56" s="207" t="s">
        <v>17</v>
      </c>
      <c r="B56" s="4"/>
      <c r="C56" s="4"/>
      <c r="D56" s="4"/>
      <c r="E56" s="4"/>
      <c r="F56" s="4"/>
      <c r="G56" s="4"/>
      <c r="H56" s="4"/>
      <c r="I56" s="4"/>
    </row>
    <row r="57" spans="1:9" x14ac:dyDescent="0.15">
      <c r="A57" s="207" t="s">
        <v>10</v>
      </c>
      <c r="B57" s="4"/>
      <c r="C57" s="4"/>
      <c r="D57" s="4"/>
      <c r="E57" s="4"/>
      <c r="F57" s="4"/>
      <c r="G57" s="4"/>
      <c r="H57" s="4"/>
      <c r="I57" s="4"/>
    </row>
    <row r="58" spans="1:9" x14ac:dyDescent="0.15">
      <c r="A58" s="207" t="s">
        <v>11</v>
      </c>
      <c r="B58" s="4"/>
      <c r="C58" s="4"/>
      <c r="D58" s="4"/>
      <c r="E58" s="4"/>
      <c r="F58" s="4"/>
      <c r="G58" s="4"/>
      <c r="H58" s="4"/>
      <c r="I58" s="4"/>
    </row>
    <row r="59" spans="1:9" x14ac:dyDescent="0.15">
      <c r="A59" s="207" t="s">
        <v>12</v>
      </c>
      <c r="B59" s="4"/>
      <c r="C59" s="4"/>
      <c r="D59" s="4"/>
      <c r="E59" s="4"/>
      <c r="F59" s="4"/>
      <c r="G59" s="4"/>
      <c r="H59" s="4"/>
      <c r="I59" s="4"/>
    </row>
    <row r="60" spans="1:9" x14ac:dyDescent="0.15">
      <c r="A60" s="207" t="s">
        <v>13</v>
      </c>
      <c r="B60" s="4"/>
      <c r="C60" s="4"/>
      <c r="D60" s="4"/>
      <c r="E60" s="4"/>
      <c r="F60" s="4"/>
      <c r="G60" s="4"/>
      <c r="H60" s="4"/>
      <c r="I60" s="4"/>
    </row>
    <row r="61" spans="1:9" x14ac:dyDescent="0.15">
      <c r="A61" s="207" t="s">
        <v>20</v>
      </c>
      <c r="B61" s="4"/>
      <c r="C61" s="4"/>
      <c r="D61" s="4"/>
      <c r="E61" s="4"/>
      <c r="F61" s="4"/>
      <c r="G61" s="4"/>
      <c r="H61" s="4"/>
      <c r="I61" s="4"/>
    </row>
    <row r="62" spans="1:9" x14ac:dyDescent="0.15">
      <c r="A62" s="211" t="s">
        <v>42</v>
      </c>
      <c r="B62" s="4"/>
      <c r="C62" s="4"/>
      <c r="D62" s="4"/>
      <c r="E62" s="4"/>
      <c r="F62" s="4"/>
      <c r="G62" s="4"/>
      <c r="H62" s="4"/>
      <c r="I62" s="4"/>
    </row>
    <row r="63" spans="1:9" x14ac:dyDescent="0.15">
      <c r="A63" s="211" t="s">
        <v>47</v>
      </c>
      <c r="B63" s="4"/>
      <c r="C63" s="4"/>
      <c r="D63" s="4"/>
      <c r="E63" s="4"/>
      <c r="F63" s="4"/>
      <c r="G63" s="4"/>
      <c r="H63" s="4"/>
      <c r="I63" s="4"/>
    </row>
    <row r="64" spans="1:9" x14ac:dyDescent="0.15">
      <c r="A64" s="211" t="s">
        <v>48</v>
      </c>
      <c r="B64" s="4"/>
      <c r="C64" s="4"/>
      <c r="D64" s="4"/>
      <c r="E64" s="4"/>
      <c r="F64" s="4"/>
      <c r="G64" s="4"/>
      <c r="H64" s="4"/>
      <c r="I64" s="4"/>
    </row>
    <row r="65" spans="1:10" x14ac:dyDescent="0.15">
      <c r="A65" s="212" t="s">
        <v>81</v>
      </c>
      <c r="B65" s="4"/>
      <c r="C65" s="4"/>
      <c r="D65" s="4"/>
      <c r="E65" s="4"/>
      <c r="F65" s="4"/>
      <c r="G65" s="4"/>
      <c r="H65" s="4"/>
      <c r="I65" s="4"/>
    </row>
    <row r="66" spans="1:10" ht="14" thickBot="1" x14ac:dyDescent="0.2">
      <c r="A66" s="213" t="s">
        <v>80</v>
      </c>
      <c r="B66" s="4"/>
      <c r="C66" s="4"/>
      <c r="D66" s="4"/>
      <c r="E66" s="4"/>
      <c r="F66" s="4"/>
      <c r="G66" s="4"/>
      <c r="H66" s="4"/>
      <c r="I66" s="4"/>
    </row>
    <row r="67" spans="1:10" ht="14" thickBot="1" x14ac:dyDescent="0.2">
      <c r="A67" s="301" t="s">
        <v>58</v>
      </c>
      <c r="B67" s="302"/>
      <c r="C67" s="302"/>
      <c r="D67" s="302"/>
      <c r="E67" s="302"/>
      <c r="F67" s="302"/>
      <c r="G67" s="302"/>
      <c r="H67" s="302"/>
      <c r="I67" s="303"/>
    </row>
    <row r="68" spans="1:10" ht="14" thickTop="1" x14ac:dyDescent="0.15">
      <c r="A68" s="418" t="s">
        <v>50</v>
      </c>
      <c r="B68" s="290" t="s">
        <v>51</v>
      </c>
      <c r="C68" s="290" t="s">
        <v>52</v>
      </c>
      <c r="D68" s="290" t="s">
        <v>64</v>
      </c>
      <c r="E68" s="299" t="s">
        <v>65</v>
      </c>
      <c r="F68" s="290" t="s">
        <v>66</v>
      </c>
      <c r="G68" s="290" t="s">
        <v>67</v>
      </c>
      <c r="H68" s="290" t="s">
        <v>53</v>
      </c>
      <c r="I68" s="292"/>
    </row>
    <row r="69" spans="1:10" ht="14" thickBot="1" x14ac:dyDescent="0.2">
      <c r="A69" s="401"/>
      <c r="B69" s="291"/>
      <c r="C69" s="291"/>
      <c r="D69" s="291"/>
      <c r="E69" s="300"/>
      <c r="F69" s="291"/>
      <c r="G69" s="291"/>
      <c r="H69" s="291"/>
      <c r="I69" s="293"/>
    </row>
    <row r="70" spans="1:10" ht="14" thickTop="1" x14ac:dyDescent="0.15">
      <c r="A70" s="417" t="s">
        <v>406</v>
      </c>
      <c r="B70" s="304" t="s">
        <v>270</v>
      </c>
      <c r="C70" s="304" t="s">
        <v>286</v>
      </c>
      <c r="D70" s="563">
        <v>5</v>
      </c>
      <c r="E70" s="304">
        <v>1</v>
      </c>
      <c r="F70" s="289">
        <v>0</v>
      </c>
      <c r="G70" s="289">
        <v>0</v>
      </c>
      <c r="H70" s="524" t="s">
        <v>673</v>
      </c>
      <c r="I70" s="562"/>
    </row>
    <row r="71" spans="1:10" x14ac:dyDescent="0.15">
      <c r="A71" s="538"/>
      <c r="B71" s="288"/>
      <c r="C71" s="288"/>
      <c r="D71" s="564"/>
      <c r="E71" s="251"/>
      <c r="F71" s="288"/>
      <c r="G71" s="288"/>
      <c r="H71" s="324"/>
      <c r="I71" s="325"/>
      <c r="J71" s="50"/>
    </row>
    <row r="72" spans="1:10" ht="12.75" customHeight="1" x14ac:dyDescent="0.15">
      <c r="A72" s="370" t="s">
        <v>407</v>
      </c>
      <c r="B72" s="251" t="s">
        <v>278</v>
      </c>
      <c r="C72" s="251" t="s">
        <v>74</v>
      </c>
      <c r="D72" s="288">
        <v>11</v>
      </c>
      <c r="E72" s="251">
        <v>2</v>
      </c>
      <c r="F72" s="288">
        <v>0</v>
      </c>
      <c r="G72" s="288">
        <v>0</v>
      </c>
      <c r="H72" s="324" t="s">
        <v>311</v>
      </c>
      <c r="I72" s="325"/>
    </row>
    <row r="73" spans="1:10" ht="18.75" customHeight="1" x14ac:dyDescent="0.15">
      <c r="A73" s="538"/>
      <c r="B73" s="288"/>
      <c r="C73" s="288"/>
      <c r="D73" s="288"/>
      <c r="E73" s="251"/>
      <c r="F73" s="288"/>
      <c r="G73" s="288"/>
      <c r="H73" s="324"/>
      <c r="I73" s="325"/>
    </row>
    <row r="74" spans="1:10" x14ac:dyDescent="0.15">
      <c r="A74" s="370" t="s">
        <v>408</v>
      </c>
      <c r="B74" s="251" t="s">
        <v>281</v>
      </c>
      <c r="C74" s="251" t="s">
        <v>76</v>
      </c>
      <c r="D74" s="288">
        <v>10</v>
      </c>
      <c r="E74" s="251">
        <v>2</v>
      </c>
      <c r="F74" s="288">
        <v>0</v>
      </c>
      <c r="G74" s="288">
        <v>0</v>
      </c>
      <c r="H74" s="489" t="s">
        <v>309</v>
      </c>
      <c r="I74" s="549"/>
    </row>
    <row r="75" spans="1:10" x14ac:dyDescent="0.15">
      <c r="A75" s="538"/>
      <c r="B75" s="288"/>
      <c r="C75" s="288"/>
      <c r="D75" s="288"/>
      <c r="E75" s="251"/>
      <c r="F75" s="288"/>
      <c r="G75" s="288"/>
      <c r="H75" s="550"/>
      <c r="I75" s="551"/>
      <c r="J75" s="50"/>
    </row>
    <row r="76" spans="1:10" ht="12.75" customHeight="1" x14ac:dyDescent="0.15">
      <c r="A76" s="370" t="s">
        <v>409</v>
      </c>
      <c r="B76" s="251" t="s">
        <v>280</v>
      </c>
      <c r="C76" s="251" t="s">
        <v>287</v>
      </c>
      <c r="D76" s="288">
        <v>23</v>
      </c>
      <c r="E76" s="251">
        <v>2</v>
      </c>
      <c r="F76" s="288">
        <v>0</v>
      </c>
      <c r="G76" s="288">
        <v>0</v>
      </c>
      <c r="H76" s="489" t="s">
        <v>674</v>
      </c>
      <c r="I76" s="549"/>
    </row>
    <row r="77" spans="1:10" ht="81.75" customHeight="1" x14ac:dyDescent="0.15">
      <c r="A77" s="538"/>
      <c r="B77" s="288"/>
      <c r="C77" s="288"/>
      <c r="D77" s="288"/>
      <c r="E77" s="251"/>
      <c r="F77" s="288"/>
      <c r="G77" s="288"/>
      <c r="H77" s="550"/>
      <c r="I77" s="551"/>
      <c r="J77" s="50"/>
    </row>
    <row r="78" spans="1:10" ht="14" thickBot="1" x14ac:dyDescent="0.2">
      <c r="A78" s="558" t="s">
        <v>49</v>
      </c>
      <c r="B78" s="559"/>
      <c r="C78" s="559"/>
      <c r="D78" s="559"/>
      <c r="E78" s="560"/>
      <c r="F78" s="560"/>
      <c r="G78" s="560"/>
      <c r="H78" s="560"/>
      <c r="I78" s="561"/>
    </row>
    <row r="79" spans="1:10" x14ac:dyDescent="0.15">
      <c r="A79" s="256" t="s">
        <v>50</v>
      </c>
      <c r="B79" s="258" t="s">
        <v>2</v>
      </c>
      <c r="C79" s="258" t="s">
        <v>28</v>
      </c>
      <c r="D79" s="555" t="s">
        <v>29</v>
      </c>
      <c r="E79" s="557" t="s">
        <v>70</v>
      </c>
      <c r="F79" s="281"/>
      <c r="G79" s="281"/>
      <c r="H79" s="281"/>
      <c r="I79" s="282"/>
      <c r="J79" s="50"/>
    </row>
    <row r="80" spans="1:10" ht="33" customHeight="1" thickBot="1" x14ac:dyDescent="0.2">
      <c r="A80" s="257"/>
      <c r="B80" s="259"/>
      <c r="C80" s="259"/>
      <c r="D80" s="556"/>
      <c r="E80" s="284"/>
      <c r="F80" s="284"/>
      <c r="G80" s="284"/>
      <c r="H80" s="284"/>
      <c r="I80" s="285"/>
    </row>
    <row r="81" spans="1:10" ht="14" thickTop="1" x14ac:dyDescent="0.15">
      <c r="A81" s="265" t="s">
        <v>3</v>
      </c>
      <c r="B81" s="543">
        <v>7.3</v>
      </c>
      <c r="C81" s="544">
        <v>32.9</v>
      </c>
      <c r="D81" s="545">
        <f>B81-C81</f>
        <v>-25.599999999999998</v>
      </c>
      <c r="E81" s="260" t="s">
        <v>32</v>
      </c>
      <c r="F81" s="261"/>
      <c r="G81" s="547">
        <v>43242.385416666664</v>
      </c>
      <c r="H81" s="547"/>
      <c r="I81" s="548"/>
      <c r="J81" s="50"/>
    </row>
    <row r="82" spans="1:10" ht="14" thickBot="1" x14ac:dyDescent="0.2">
      <c r="A82" s="264"/>
      <c r="B82" s="382"/>
      <c r="C82" s="382"/>
      <c r="D82" s="546"/>
      <c r="E82" s="262" t="s">
        <v>18</v>
      </c>
      <c r="F82" s="263"/>
      <c r="G82" s="552" t="s">
        <v>643</v>
      </c>
      <c r="H82" s="553"/>
      <c r="I82" s="554"/>
    </row>
    <row r="83" spans="1:10" ht="13.5" customHeight="1" thickTop="1" x14ac:dyDescent="0.15">
      <c r="A83" s="264" t="s">
        <v>4</v>
      </c>
      <c r="B83" s="542">
        <v>7.3</v>
      </c>
      <c r="C83" s="383">
        <v>41.9</v>
      </c>
      <c r="D83" s="541">
        <f>B83-C83</f>
        <v>-34.6</v>
      </c>
      <c r="E83" s="246" t="s">
        <v>37</v>
      </c>
      <c r="F83" s="246"/>
      <c r="G83" s="246"/>
      <c r="H83" s="246"/>
      <c r="I83" s="247"/>
    </row>
    <row r="84" spans="1:10" x14ac:dyDescent="0.15">
      <c r="A84" s="264"/>
      <c r="B84" s="382"/>
      <c r="C84" s="383"/>
      <c r="D84" s="541"/>
      <c r="E84" s="246"/>
      <c r="F84" s="246"/>
      <c r="G84" s="246"/>
      <c r="H84" s="246"/>
      <c r="I84" s="247"/>
    </row>
    <row r="85" spans="1:10" x14ac:dyDescent="0.15">
      <c r="A85" s="264" t="s">
        <v>5</v>
      </c>
      <c r="B85" s="542">
        <v>7.3</v>
      </c>
      <c r="C85" s="383">
        <v>33.4</v>
      </c>
      <c r="D85" s="541">
        <f>B85-C85</f>
        <v>-26.099999999999998</v>
      </c>
      <c r="E85" s="246" t="s">
        <v>38</v>
      </c>
      <c r="F85" s="246"/>
      <c r="G85" s="246"/>
      <c r="H85" s="246"/>
      <c r="I85" s="247"/>
    </row>
    <row r="86" spans="1:10" x14ac:dyDescent="0.15">
      <c r="A86" s="264"/>
      <c r="B86" s="382"/>
      <c r="C86" s="383"/>
      <c r="D86" s="541"/>
      <c r="E86" s="246"/>
      <c r="F86" s="246"/>
      <c r="G86" s="246"/>
      <c r="H86" s="246"/>
      <c r="I86" s="247"/>
    </row>
    <row r="87" spans="1:10" ht="12.75" customHeight="1" x14ac:dyDescent="0.15">
      <c r="A87" s="264" t="s">
        <v>6</v>
      </c>
      <c r="B87" s="542">
        <v>7.3</v>
      </c>
      <c r="C87" s="383">
        <v>46.1</v>
      </c>
      <c r="D87" s="541">
        <f>B87-C87</f>
        <v>-38.800000000000004</v>
      </c>
      <c r="E87" s="246" t="s">
        <v>39</v>
      </c>
      <c r="F87" s="246"/>
      <c r="G87" s="246"/>
      <c r="H87" s="246"/>
      <c r="I87" s="247"/>
    </row>
    <row r="88" spans="1:10" x14ac:dyDescent="0.15">
      <c r="A88" s="264"/>
      <c r="B88" s="382"/>
      <c r="C88" s="383"/>
      <c r="D88" s="541"/>
      <c r="E88" s="246"/>
      <c r="F88" s="246"/>
      <c r="G88" s="246"/>
      <c r="H88" s="246"/>
      <c r="I88" s="247"/>
    </row>
    <row r="89" spans="1:10" x14ac:dyDescent="0.15">
      <c r="A89" s="539"/>
      <c r="B89" s="376"/>
      <c r="C89" s="376"/>
      <c r="D89" s="540"/>
      <c r="E89" s="246"/>
      <c r="F89" s="246"/>
      <c r="G89" s="246"/>
      <c r="H89" s="246"/>
      <c r="I89" s="247"/>
    </row>
    <row r="90" spans="1:10" x14ac:dyDescent="0.15">
      <c r="A90" s="539"/>
      <c r="B90" s="376"/>
      <c r="C90" s="376"/>
      <c r="D90" s="540"/>
      <c r="E90" s="246" t="s">
        <v>56</v>
      </c>
      <c r="F90" s="246"/>
      <c r="G90" s="246"/>
      <c r="H90" s="246"/>
      <c r="I90" s="247"/>
    </row>
    <row r="91" spans="1:10" x14ac:dyDescent="0.15">
      <c r="A91" s="216"/>
      <c r="B91" s="220"/>
      <c r="C91" s="220"/>
      <c r="D91" s="214"/>
      <c r="E91" s="246"/>
      <c r="F91" s="246"/>
      <c r="G91" s="246"/>
      <c r="H91" s="246"/>
      <c r="I91" s="247"/>
    </row>
    <row r="92" spans="1:10" x14ac:dyDescent="0.15">
      <c r="A92" s="217"/>
      <c r="B92" s="221"/>
      <c r="C92" s="221"/>
      <c r="D92" s="215"/>
      <c r="E92" s="246" t="s">
        <v>43</v>
      </c>
      <c r="F92" s="246"/>
      <c r="G92" s="246"/>
      <c r="H92" s="246"/>
      <c r="I92" s="247"/>
    </row>
    <row r="93" spans="1:10" x14ac:dyDescent="0.15">
      <c r="A93" s="218"/>
      <c r="B93" s="222"/>
      <c r="C93" s="222"/>
      <c r="D93" s="184"/>
      <c r="E93" s="246"/>
      <c r="F93" s="246"/>
      <c r="G93" s="246"/>
      <c r="H93" s="246"/>
      <c r="I93" s="247"/>
    </row>
    <row r="94" spans="1:10" ht="14" thickBot="1" x14ac:dyDescent="0.2">
      <c r="A94" s="219"/>
      <c r="B94" s="223"/>
      <c r="C94" s="223"/>
      <c r="D94" s="181"/>
      <c r="E94" s="355" t="s">
        <v>182</v>
      </c>
      <c r="F94" s="356"/>
      <c r="G94" s="357" t="s">
        <v>185</v>
      </c>
      <c r="H94" s="357"/>
      <c r="I94" s="358"/>
    </row>
    <row r="96" spans="1:10" ht="12.75" customHeight="1" x14ac:dyDescent="0.15">
      <c r="A96" s="94"/>
    </row>
  </sheetData>
  <customSheetViews>
    <customSheetView guid="{B4FDA780-9C11-4997-84AF-9CAEFA5A0A64}" showRuler="0" topLeftCell="A22">
      <selection activeCell="M39" sqref="M39"/>
      <pageMargins left="0.75" right="0.75" top="1" bottom="1" header="0.5" footer="0.5"/>
      <pageSetup orientation="portrait" r:id="rId1"/>
      <headerFooter alignWithMargins="0"/>
    </customSheetView>
  </customSheetViews>
  <mergeCells count="126">
    <mergeCell ref="A1:I1"/>
    <mergeCell ref="A19:I19"/>
    <mergeCell ref="A20:A22"/>
    <mergeCell ref="B20:B22"/>
    <mergeCell ref="C20:C22"/>
    <mergeCell ref="D20:D22"/>
    <mergeCell ref="E21:I22"/>
    <mergeCell ref="G35:I35"/>
    <mergeCell ref="E36:F36"/>
    <mergeCell ref="G36:I36"/>
    <mergeCell ref="E34:F34"/>
    <mergeCell ref="G34:I34"/>
    <mergeCell ref="E35:F35"/>
    <mergeCell ref="E23:I24"/>
    <mergeCell ref="E25:I27"/>
    <mergeCell ref="E28:I29"/>
    <mergeCell ref="E30:I31"/>
    <mergeCell ref="E33:F33"/>
    <mergeCell ref="G33:I33"/>
    <mergeCell ref="G39:I39"/>
    <mergeCell ref="A42:I42"/>
    <mergeCell ref="A43:A44"/>
    <mergeCell ref="B43:B44"/>
    <mergeCell ref="C43:C44"/>
    <mergeCell ref="D43:D44"/>
    <mergeCell ref="E43:E44"/>
    <mergeCell ref="E37:F37"/>
    <mergeCell ref="E39:F39"/>
    <mergeCell ref="G37:I37"/>
    <mergeCell ref="E38:F38"/>
    <mergeCell ref="G38:I38"/>
    <mergeCell ref="F43:F44"/>
    <mergeCell ref="G43:I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H70:I71"/>
    <mergeCell ref="B70:B71"/>
    <mergeCell ref="C70:C71"/>
    <mergeCell ref="D70:D71"/>
    <mergeCell ref="E70:E71"/>
    <mergeCell ref="F70:F71"/>
    <mergeCell ref="G70:G71"/>
    <mergeCell ref="A70:A71"/>
    <mergeCell ref="H72:I73"/>
    <mergeCell ref="E74:E75"/>
    <mergeCell ref="F74:F75"/>
    <mergeCell ref="G74:G75"/>
    <mergeCell ref="B74:B75"/>
    <mergeCell ref="C74:C75"/>
    <mergeCell ref="D74:D75"/>
    <mergeCell ref="H74:I75"/>
    <mergeCell ref="B72:B73"/>
    <mergeCell ref="C72:C73"/>
    <mergeCell ref="D72:D73"/>
    <mergeCell ref="E72:E73"/>
    <mergeCell ref="F72:F73"/>
    <mergeCell ref="G72:G73"/>
    <mergeCell ref="A81:A82"/>
    <mergeCell ref="B81:B82"/>
    <mergeCell ref="C81:C82"/>
    <mergeCell ref="D81:D82"/>
    <mergeCell ref="E81:F81"/>
    <mergeCell ref="G81:I81"/>
    <mergeCell ref="H76:I77"/>
    <mergeCell ref="A74:A75"/>
    <mergeCell ref="A72:A73"/>
    <mergeCell ref="E82:F82"/>
    <mergeCell ref="G82:I82"/>
    <mergeCell ref="G76:G77"/>
    <mergeCell ref="D79:D80"/>
    <mergeCell ref="E79:I80"/>
    <mergeCell ref="B76:B77"/>
    <mergeCell ref="C76:C77"/>
    <mergeCell ref="D76:D77"/>
    <mergeCell ref="E76:E77"/>
    <mergeCell ref="F76:F77"/>
    <mergeCell ref="A78:I78"/>
    <mergeCell ref="A79:A80"/>
    <mergeCell ref="B79:B80"/>
    <mergeCell ref="C79:C80"/>
    <mergeCell ref="A76:A77"/>
    <mergeCell ref="E92:I93"/>
    <mergeCell ref="A89:A90"/>
    <mergeCell ref="B89:B90"/>
    <mergeCell ref="C89:C90"/>
    <mergeCell ref="D89:D90"/>
    <mergeCell ref="D87:D88"/>
    <mergeCell ref="E94:F94"/>
    <mergeCell ref="G94:I94"/>
    <mergeCell ref="E83:I84"/>
    <mergeCell ref="E87:I89"/>
    <mergeCell ref="A85:A86"/>
    <mergeCell ref="B85:B86"/>
    <mergeCell ref="C85:C86"/>
    <mergeCell ref="D85:D86"/>
    <mergeCell ref="E90:I91"/>
    <mergeCell ref="A87:A88"/>
    <mergeCell ref="B87:B88"/>
    <mergeCell ref="C87:C88"/>
    <mergeCell ref="A83:A84"/>
    <mergeCell ref="B83:B84"/>
    <mergeCell ref="C83:C84"/>
    <mergeCell ref="D83:D84"/>
    <mergeCell ref="E85:I86"/>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6"/>
    <pageSetUpPr fitToPage="1"/>
  </sheetPr>
  <dimension ref="A1:N96"/>
  <sheetViews>
    <sheetView zoomScaleNormal="100" workbookViewId="0">
      <selection activeCell="C83" sqref="C83:C84"/>
    </sheetView>
  </sheetViews>
  <sheetFormatPr baseColWidth="10" defaultColWidth="8.83203125" defaultRowHeight="13" x14ac:dyDescent="0.15"/>
  <cols>
    <col min="1" max="1" width="10.83203125" customWidth="1"/>
    <col min="2" max="2" width="11.1640625" customWidth="1"/>
    <col min="3" max="3" width="12.5" customWidth="1"/>
    <col min="4" max="4" width="11.33203125" customWidth="1"/>
    <col min="5" max="5" width="10.1640625" customWidth="1"/>
    <col min="6" max="6" width="11" customWidth="1"/>
    <col min="8" max="8" width="6.1640625" customWidth="1"/>
    <col min="9" max="9" width="8.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579"/>
      <c r="C22" s="579"/>
      <c r="D22" s="580"/>
      <c r="E22" s="359"/>
      <c r="F22" s="246"/>
      <c r="G22" s="246"/>
      <c r="H22" s="246"/>
      <c r="I22" s="373"/>
    </row>
    <row r="23" spans="1:12" ht="15" customHeight="1" thickTop="1" x14ac:dyDescent="0.15">
      <c r="A23" s="25">
        <v>1</v>
      </c>
      <c r="B23" s="56">
        <v>7</v>
      </c>
      <c r="C23" s="26">
        <v>19.7</v>
      </c>
      <c r="D23" s="47">
        <f>B23-C23</f>
        <v>-12.7</v>
      </c>
      <c r="E23" s="359" t="s">
        <v>38</v>
      </c>
      <c r="F23" s="246"/>
      <c r="G23" s="246"/>
      <c r="H23" s="246"/>
      <c r="I23" s="373"/>
      <c r="L23" s="1"/>
    </row>
    <row r="24" spans="1:12" ht="15" customHeight="1" x14ac:dyDescent="0.15">
      <c r="A24" s="27">
        <v>2</v>
      </c>
      <c r="B24" s="28">
        <v>7</v>
      </c>
      <c r="C24" s="28">
        <v>17.2</v>
      </c>
      <c r="D24" s="30">
        <f>B24-C24</f>
        <v>-10.199999999999999</v>
      </c>
      <c r="E24" s="359"/>
      <c r="F24" s="246"/>
      <c r="G24" s="246"/>
      <c r="H24" s="246"/>
      <c r="I24" s="373"/>
      <c r="L24" s="1"/>
    </row>
    <row r="25" spans="1:12" ht="15" customHeight="1" x14ac:dyDescent="0.15">
      <c r="A25" s="154">
        <v>3</v>
      </c>
      <c r="B25" s="144" t="s">
        <v>72</v>
      </c>
      <c r="C25" s="144" t="s">
        <v>72</v>
      </c>
      <c r="D25" s="141" t="s">
        <v>72</v>
      </c>
      <c r="E25" s="359" t="s">
        <v>39</v>
      </c>
      <c r="F25" s="246"/>
      <c r="G25" s="246"/>
      <c r="H25" s="246"/>
      <c r="I25" s="373"/>
      <c r="L25" s="1"/>
    </row>
    <row r="26" spans="1:12" ht="15" customHeight="1" x14ac:dyDescent="0.15">
      <c r="A26" s="154">
        <v>4</v>
      </c>
      <c r="B26" s="144" t="s">
        <v>72</v>
      </c>
      <c r="C26" s="144" t="s">
        <v>72</v>
      </c>
      <c r="D26" s="141" t="s">
        <v>72</v>
      </c>
      <c r="E26" s="359"/>
      <c r="F26" s="246"/>
      <c r="G26" s="246"/>
      <c r="H26" s="246"/>
      <c r="I26" s="373"/>
      <c r="L26" s="1"/>
    </row>
    <row r="27" spans="1:12" ht="15" customHeight="1" x14ac:dyDescent="0.15">
      <c r="A27" s="154">
        <v>5</v>
      </c>
      <c r="B27" s="144" t="s">
        <v>72</v>
      </c>
      <c r="C27" s="144" t="s">
        <v>72</v>
      </c>
      <c r="D27" s="141" t="s">
        <v>72</v>
      </c>
      <c r="E27" s="359"/>
      <c r="F27" s="246"/>
      <c r="G27" s="246"/>
      <c r="H27" s="246"/>
      <c r="I27" s="373"/>
      <c r="L27" s="1"/>
    </row>
    <row r="28" spans="1:12" ht="15" customHeight="1" x14ac:dyDescent="0.15">
      <c r="A28" s="27">
        <v>6</v>
      </c>
      <c r="B28" s="28">
        <v>7</v>
      </c>
      <c r="C28" s="28">
        <v>36.1</v>
      </c>
      <c r="D28" s="30">
        <f>B28-C28</f>
        <v>-29.1</v>
      </c>
      <c r="E28" s="359" t="s">
        <v>40</v>
      </c>
      <c r="F28" s="246"/>
      <c r="G28" s="246"/>
      <c r="H28" s="246"/>
      <c r="I28" s="373"/>
      <c r="L28" s="1"/>
    </row>
    <row r="29" spans="1:12" ht="15" customHeight="1" x14ac:dyDescent="0.15">
      <c r="A29" s="27">
        <v>7</v>
      </c>
      <c r="B29" s="28">
        <v>7</v>
      </c>
      <c r="C29" s="28">
        <v>35.4</v>
      </c>
      <c r="D29" s="30">
        <f t="shared" ref="D29:D38" si="0">B29-C29</f>
        <v>-28.4</v>
      </c>
      <c r="E29" s="359"/>
      <c r="F29" s="246"/>
      <c r="G29" s="246"/>
      <c r="H29" s="246"/>
      <c r="I29" s="373"/>
      <c r="L29" s="1"/>
    </row>
    <row r="30" spans="1:12" ht="15" customHeight="1" x14ac:dyDescent="0.15">
      <c r="A30" s="27">
        <v>8</v>
      </c>
      <c r="B30" s="28">
        <v>7</v>
      </c>
      <c r="C30" s="28">
        <v>34</v>
      </c>
      <c r="D30" s="30">
        <f t="shared" si="0"/>
        <v>-27</v>
      </c>
      <c r="E30" s="359" t="s">
        <v>43</v>
      </c>
      <c r="F30" s="246"/>
      <c r="G30" s="246"/>
      <c r="H30" s="246"/>
      <c r="I30" s="373"/>
      <c r="L30" s="1"/>
    </row>
    <row r="31" spans="1:12" ht="15" customHeight="1" x14ac:dyDescent="0.15">
      <c r="A31" s="27">
        <v>9</v>
      </c>
      <c r="B31" s="28">
        <v>7</v>
      </c>
      <c r="C31" s="28">
        <v>36.5</v>
      </c>
      <c r="D31" s="30">
        <f t="shared" si="0"/>
        <v>-29.5</v>
      </c>
      <c r="E31" s="359"/>
      <c r="F31" s="246"/>
      <c r="G31" s="246"/>
      <c r="H31" s="246"/>
      <c r="I31" s="373"/>
      <c r="L31" s="1"/>
    </row>
    <row r="32" spans="1:12" ht="15" customHeight="1" thickBot="1" x14ac:dyDescent="0.2">
      <c r="A32" s="27">
        <v>10</v>
      </c>
      <c r="B32" s="28">
        <v>7</v>
      </c>
      <c r="C32" s="28">
        <v>38.799999999999997</v>
      </c>
      <c r="D32" s="30">
        <f t="shared" si="0"/>
        <v>-31.799999999999997</v>
      </c>
      <c r="E32" s="3"/>
      <c r="F32" s="4"/>
      <c r="G32" s="4"/>
      <c r="H32" s="4"/>
      <c r="I32" s="5"/>
      <c r="L32" s="1"/>
    </row>
    <row r="33" spans="1:12" ht="15" customHeight="1" thickTop="1" x14ac:dyDescent="0.15">
      <c r="A33" s="27">
        <v>11</v>
      </c>
      <c r="B33" s="28">
        <v>7</v>
      </c>
      <c r="C33" s="28">
        <v>38.200000000000003</v>
      </c>
      <c r="D33" s="30">
        <f t="shared" si="0"/>
        <v>-31.200000000000003</v>
      </c>
      <c r="E33" s="478" t="s">
        <v>0</v>
      </c>
      <c r="F33" s="438"/>
      <c r="G33" s="315" t="s">
        <v>68</v>
      </c>
      <c r="H33" s="315"/>
      <c r="I33" s="495"/>
      <c r="L33" s="1"/>
    </row>
    <row r="34" spans="1:12" ht="15" customHeight="1" x14ac:dyDescent="0.15">
      <c r="A34" s="27">
        <v>12</v>
      </c>
      <c r="B34" s="28">
        <v>7</v>
      </c>
      <c r="C34" s="28">
        <v>38</v>
      </c>
      <c r="D34" s="30">
        <f t="shared" si="0"/>
        <v>-31</v>
      </c>
      <c r="E34" s="479" t="s">
        <v>31</v>
      </c>
      <c r="F34" s="425"/>
      <c r="G34" s="317" t="s">
        <v>69</v>
      </c>
      <c r="H34" s="317"/>
      <c r="I34" s="432"/>
      <c r="L34" s="1"/>
    </row>
    <row r="35" spans="1:12" ht="15" customHeight="1" x14ac:dyDescent="0.15">
      <c r="A35" s="27">
        <v>13</v>
      </c>
      <c r="B35" s="28">
        <v>7</v>
      </c>
      <c r="C35" s="28">
        <v>36.799999999999997</v>
      </c>
      <c r="D35" s="30">
        <f t="shared" si="0"/>
        <v>-29.799999999999997</v>
      </c>
      <c r="E35" s="479" t="s">
        <v>85</v>
      </c>
      <c r="F35" s="425"/>
      <c r="G35" s="547">
        <v>43242.355555555558</v>
      </c>
      <c r="H35" s="547"/>
      <c r="I35" s="573"/>
      <c r="L35" s="1"/>
    </row>
    <row r="36" spans="1:12" ht="15" customHeight="1" x14ac:dyDescent="0.15">
      <c r="A36" s="27">
        <v>14</v>
      </c>
      <c r="B36" s="28">
        <v>7</v>
      </c>
      <c r="C36" s="28">
        <v>35.1</v>
      </c>
      <c r="D36" s="30">
        <f t="shared" si="0"/>
        <v>-28.1</v>
      </c>
      <c r="E36" s="477" t="s">
        <v>30</v>
      </c>
      <c r="F36" s="435"/>
      <c r="G36" s="317" t="s">
        <v>644</v>
      </c>
      <c r="H36" s="317"/>
      <c r="I36" s="432"/>
      <c r="L36" s="1"/>
    </row>
    <row r="37" spans="1:12" ht="15" customHeight="1" x14ac:dyDescent="0.15">
      <c r="A37" s="27">
        <v>15</v>
      </c>
      <c r="B37" s="28">
        <v>7</v>
      </c>
      <c r="C37" s="28">
        <v>35.4</v>
      </c>
      <c r="D37" s="30">
        <f t="shared" si="0"/>
        <v>-28.4</v>
      </c>
      <c r="E37" s="477" t="s">
        <v>33</v>
      </c>
      <c r="F37" s="425"/>
      <c r="G37" s="317"/>
      <c r="H37" s="317"/>
      <c r="I37" s="432"/>
      <c r="L37" s="1"/>
    </row>
    <row r="38" spans="1:12" ht="15" customHeight="1" x14ac:dyDescent="0.15">
      <c r="A38" s="27">
        <v>16</v>
      </c>
      <c r="B38" s="28">
        <v>7</v>
      </c>
      <c r="C38" s="201">
        <v>33.1</v>
      </c>
      <c r="D38" s="30">
        <f t="shared" si="0"/>
        <v>-26.1</v>
      </c>
      <c r="E38" s="470" t="s">
        <v>18</v>
      </c>
      <c r="F38" s="428"/>
      <c r="G38" s="570" t="s">
        <v>645</v>
      </c>
      <c r="H38" s="571"/>
      <c r="I38" s="572"/>
      <c r="L38" s="1"/>
    </row>
    <row r="39" spans="1:12" ht="15" customHeight="1" thickBot="1" x14ac:dyDescent="0.2">
      <c r="A39" s="154">
        <v>17</v>
      </c>
      <c r="B39" s="144" t="s">
        <v>72</v>
      </c>
      <c r="C39" s="144" t="s">
        <v>72</v>
      </c>
      <c r="D39" s="141" t="s">
        <v>72</v>
      </c>
      <c r="E39" s="446" t="s">
        <v>182</v>
      </c>
      <c r="F39" s="333"/>
      <c r="G39" s="334" t="s">
        <v>186</v>
      </c>
      <c r="H39" s="334"/>
      <c r="I39" s="436"/>
      <c r="L39" s="1"/>
    </row>
    <row r="40" spans="1:12" ht="15" customHeight="1" thickTop="1" x14ac:dyDescent="0.15">
      <c r="A40" s="154">
        <v>18</v>
      </c>
      <c r="B40" s="144" t="s">
        <v>72</v>
      </c>
      <c r="C40" s="144" t="s">
        <v>72</v>
      </c>
      <c r="D40" s="141" t="s">
        <v>72</v>
      </c>
      <c r="I40" s="21"/>
      <c r="L40" s="1"/>
    </row>
    <row r="41" spans="1:12" ht="15" customHeight="1" thickBot="1" x14ac:dyDescent="0.2">
      <c r="A41" s="155">
        <v>19</v>
      </c>
      <c r="B41" s="145" t="s">
        <v>72</v>
      </c>
      <c r="C41" s="145" t="s">
        <v>72</v>
      </c>
      <c r="D41" s="143"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410</v>
      </c>
      <c r="B45" s="288">
        <v>30</v>
      </c>
      <c r="C45" s="288">
        <v>27</v>
      </c>
      <c r="D45" s="288">
        <v>3</v>
      </c>
      <c r="E45" s="288">
        <v>0</v>
      </c>
      <c r="F45" s="288">
        <v>0</v>
      </c>
      <c r="G45" s="324" t="s">
        <v>311</v>
      </c>
      <c r="H45" s="324"/>
      <c r="I45" s="501"/>
    </row>
    <row r="46" spans="1:12" ht="15" customHeight="1" x14ac:dyDescent="0.15">
      <c r="A46" s="464"/>
      <c r="B46" s="288"/>
      <c r="C46" s="288"/>
      <c r="D46" s="288"/>
      <c r="E46" s="288"/>
      <c r="F46" s="288"/>
      <c r="G46" s="324"/>
      <c r="H46" s="324"/>
      <c r="I46" s="501"/>
    </row>
    <row r="47" spans="1:12" ht="9.75" customHeight="1" x14ac:dyDescent="0.15">
      <c r="A47" s="464"/>
      <c r="B47" s="288"/>
      <c r="C47" s="288"/>
      <c r="D47" s="288"/>
      <c r="E47" s="288"/>
      <c r="F47" s="288"/>
      <c r="G47" s="324"/>
      <c r="H47" s="324"/>
      <c r="I47" s="501"/>
    </row>
    <row r="48" spans="1:12" ht="15" customHeight="1" x14ac:dyDescent="0.15">
      <c r="A48" s="370" t="s">
        <v>411</v>
      </c>
      <c r="B48" s="453">
        <v>30</v>
      </c>
      <c r="C48" s="453">
        <v>27</v>
      </c>
      <c r="D48" s="453">
        <v>3</v>
      </c>
      <c r="E48" s="453">
        <v>0</v>
      </c>
      <c r="F48" s="453">
        <v>0</v>
      </c>
      <c r="G48" s="324" t="s">
        <v>311</v>
      </c>
      <c r="H48" s="324"/>
      <c r="I48" s="501"/>
    </row>
    <row r="49" spans="1:9" ht="15" customHeight="1" x14ac:dyDescent="0.15">
      <c r="A49" s="461"/>
      <c r="B49" s="454"/>
      <c r="C49" s="454"/>
      <c r="D49" s="454"/>
      <c r="E49" s="454"/>
      <c r="F49" s="454"/>
      <c r="G49" s="324"/>
      <c r="H49" s="324"/>
      <c r="I49" s="501"/>
    </row>
    <row r="50" spans="1:9" ht="21" customHeight="1" thickBot="1" x14ac:dyDescent="0.2">
      <c r="A50" s="462"/>
      <c r="B50" s="455"/>
      <c r="C50" s="455"/>
      <c r="D50" s="455"/>
      <c r="E50" s="455"/>
      <c r="F50" s="455"/>
      <c r="G50" s="326"/>
      <c r="H50" s="326"/>
      <c r="I50" s="565"/>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141</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3</v>
      </c>
      <c r="B70" s="524"/>
      <c r="C70" s="574" t="s">
        <v>312</v>
      </c>
      <c r="D70" s="575"/>
      <c r="E70" s="575"/>
      <c r="F70" s="575"/>
      <c r="G70" s="576"/>
      <c r="H70" s="286"/>
      <c r="I70" s="409"/>
    </row>
    <row r="71" spans="1:10" x14ac:dyDescent="0.15">
      <c r="A71" s="463"/>
      <c r="B71" s="288"/>
      <c r="C71" s="413"/>
      <c r="D71" s="414"/>
      <c r="E71" s="414"/>
      <c r="F71" s="414"/>
      <c r="G71" s="415"/>
      <c r="H71" s="286"/>
      <c r="I71" s="409"/>
    </row>
    <row r="72" spans="1:10" ht="12.75" customHeight="1" x14ac:dyDescent="0.15">
      <c r="A72" s="463" t="s">
        <v>4</v>
      </c>
      <c r="B72" s="288"/>
      <c r="C72" s="410" t="s">
        <v>313</v>
      </c>
      <c r="D72" s="411"/>
      <c r="E72" s="411"/>
      <c r="F72" s="411"/>
      <c r="G72" s="412"/>
      <c r="H72" s="286"/>
      <c r="I72" s="409"/>
    </row>
    <row r="73" spans="1:10" x14ac:dyDescent="0.15">
      <c r="A73" s="463"/>
      <c r="B73" s="288"/>
      <c r="C73" s="413"/>
      <c r="D73" s="414"/>
      <c r="E73" s="414"/>
      <c r="F73" s="414"/>
      <c r="G73" s="415"/>
      <c r="H73" s="286"/>
      <c r="I73" s="409"/>
    </row>
    <row r="74" spans="1:10" ht="12.75" customHeight="1" x14ac:dyDescent="0.15">
      <c r="A74" s="463" t="s">
        <v>412</v>
      </c>
      <c r="B74" s="251" t="s">
        <v>265</v>
      </c>
      <c r="C74" s="251" t="s">
        <v>290</v>
      </c>
      <c r="D74" s="288">
        <v>9</v>
      </c>
      <c r="E74" s="251">
        <v>2</v>
      </c>
      <c r="F74" s="288">
        <v>0</v>
      </c>
      <c r="G74" s="288">
        <v>0</v>
      </c>
      <c r="H74" s="489" t="s">
        <v>311</v>
      </c>
      <c r="I74" s="581"/>
    </row>
    <row r="75" spans="1:10" x14ac:dyDescent="0.15">
      <c r="A75" s="464"/>
      <c r="B75" s="288"/>
      <c r="C75" s="288"/>
      <c r="D75" s="288"/>
      <c r="E75" s="251"/>
      <c r="F75" s="288"/>
      <c r="G75" s="288"/>
      <c r="H75" s="550"/>
      <c r="I75" s="582"/>
    </row>
    <row r="76" spans="1:10" ht="12.75" customHeight="1" x14ac:dyDescent="0.15">
      <c r="A76" s="463" t="s">
        <v>413</v>
      </c>
      <c r="B76" s="251" t="s">
        <v>271</v>
      </c>
      <c r="C76" s="251" t="s">
        <v>300</v>
      </c>
      <c r="D76" s="288">
        <v>14</v>
      </c>
      <c r="E76" s="251">
        <v>2</v>
      </c>
      <c r="F76" s="288">
        <v>0</v>
      </c>
      <c r="G76" s="577">
        <v>0</v>
      </c>
      <c r="H76" s="489" t="s">
        <v>311</v>
      </c>
      <c r="I76" s="581"/>
    </row>
    <row r="77" spans="1:10" ht="14" thickBot="1" x14ac:dyDescent="0.2">
      <c r="A77" s="464"/>
      <c r="B77" s="288"/>
      <c r="C77" s="288"/>
      <c r="D77" s="288"/>
      <c r="E77" s="251"/>
      <c r="F77" s="288"/>
      <c r="G77" s="577"/>
      <c r="H77" s="550"/>
      <c r="I77" s="582"/>
      <c r="J77" s="49"/>
    </row>
    <row r="78" spans="1:10" ht="15" thickTop="1" thickBot="1" x14ac:dyDescent="0.2">
      <c r="A78" s="338" t="s">
        <v>49</v>
      </c>
      <c r="B78" s="253"/>
      <c r="C78" s="253"/>
      <c r="D78" s="253"/>
      <c r="E78" s="254"/>
      <c r="F78" s="254"/>
      <c r="G78" s="254"/>
      <c r="H78" s="254"/>
      <c r="I78" s="339"/>
    </row>
    <row r="79" spans="1:10" ht="20.25" customHeight="1" x14ac:dyDescent="0.15">
      <c r="A79" s="256" t="s">
        <v>50</v>
      </c>
      <c r="B79" s="258" t="s">
        <v>2</v>
      </c>
      <c r="C79" s="258" t="s">
        <v>28</v>
      </c>
      <c r="D79" s="278" t="s">
        <v>29</v>
      </c>
      <c r="E79" s="280" t="s">
        <v>70</v>
      </c>
      <c r="F79" s="281"/>
      <c r="G79" s="281"/>
      <c r="H79" s="281"/>
      <c r="I79" s="282"/>
    </row>
    <row r="80" spans="1:10" ht="29.25" customHeight="1" thickBot="1" x14ac:dyDescent="0.2">
      <c r="A80" s="298"/>
      <c r="B80" s="291"/>
      <c r="C80" s="291"/>
      <c r="D80" s="402"/>
      <c r="E80" s="283"/>
      <c r="F80" s="284"/>
      <c r="G80" s="284"/>
      <c r="H80" s="284"/>
      <c r="I80" s="285"/>
      <c r="J80" s="1"/>
    </row>
    <row r="81" spans="1:10" ht="14" thickTop="1" x14ac:dyDescent="0.15">
      <c r="A81" s="583" t="s">
        <v>3</v>
      </c>
      <c r="B81" s="584">
        <v>7.2</v>
      </c>
      <c r="C81" s="396">
        <v>31.8</v>
      </c>
      <c r="D81" s="395">
        <f>B81-C81</f>
        <v>-24.6</v>
      </c>
      <c r="E81" s="388" t="s">
        <v>32</v>
      </c>
      <c r="F81" s="261"/>
      <c r="G81" s="547">
        <v>43242.364583333336</v>
      </c>
      <c r="H81" s="547"/>
      <c r="I81" s="548"/>
      <c r="J81" s="50"/>
    </row>
    <row r="82" spans="1:10" ht="14" thickBot="1" x14ac:dyDescent="0.2">
      <c r="A82" s="264"/>
      <c r="B82" s="383"/>
      <c r="C82" s="383"/>
      <c r="D82" s="384"/>
      <c r="E82" s="391" t="s">
        <v>18</v>
      </c>
      <c r="F82" s="263"/>
      <c r="G82" s="552" t="s">
        <v>671</v>
      </c>
      <c r="H82" s="553"/>
      <c r="I82" s="554"/>
    </row>
    <row r="83" spans="1:10" ht="13.5" customHeight="1" thickTop="1" x14ac:dyDescent="0.15">
      <c r="A83" s="264" t="s">
        <v>4</v>
      </c>
      <c r="B83" s="585">
        <v>7.2</v>
      </c>
      <c r="C83" s="383">
        <v>43.9</v>
      </c>
      <c r="D83" s="586">
        <f>B83-C83</f>
        <v>-36.699999999999996</v>
      </c>
      <c r="E83" s="359" t="s">
        <v>37</v>
      </c>
      <c r="F83" s="246"/>
      <c r="G83" s="246"/>
      <c r="H83" s="246"/>
      <c r="I83" s="247"/>
    </row>
    <row r="84" spans="1:10" x14ac:dyDescent="0.15">
      <c r="A84" s="264"/>
      <c r="B84" s="383"/>
      <c r="C84" s="383"/>
      <c r="D84" s="384"/>
      <c r="E84" s="359"/>
      <c r="F84" s="246"/>
      <c r="G84" s="246"/>
      <c r="H84" s="246"/>
      <c r="I84" s="247"/>
    </row>
    <row r="85" spans="1:10" x14ac:dyDescent="0.15">
      <c r="A85" s="264" t="s">
        <v>5</v>
      </c>
      <c r="B85" s="585">
        <v>7.2</v>
      </c>
      <c r="C85" s="383">
        <v>36.799999999999997</v>
      </c>
      <c r="D85" s="586">
        <f>B85-C85</f>
        <v>-29.599999999999998</v>
      </c>
      <c r="E85" s="359" t="s">
        <v>38</v>
      </c>
      <c r="F85" s="246"/>
      <c r="G85" s="246"/>
      <c r="H85" s="246"/>
      <c r="I85" s="247"/>
    </row>
    <row r="86" spans="1:10" x14ac:dyDescent="0.15">
      <c r="A86" s="264"/>
      <c r="B86" s="383"/>
      <c r="C86" s="383"/>
      <c r="D86" s="384"/>
      <c r="E86" s="359"/>
      <c r="F86" s="246"/>
      <c r="G86" s="246"/>
      <c r="H86" s="246"/>
      <c r="I86" s="247"/>
    </row>
    <row r="87" spans="1:10" ht="12.75" customHeight="1" x14ac:dyDescent="0.15">
      <c r="A87" s="264" t="s">
        <v>6</v>
      </c>
      <c r="B87" s="585">
        <v>7.2</v>
      </c>
      <c r="C87" s="383">
        <v>47</v>
      </c>
      <c r="D87" s="586">
        <f>B87-C87</f>
        <v>-39.799999999999997</v>
      </c>
      <c r="E87" s="359" t="s">
        <v>39</v>
      </c>
      <c r="F87" s="246"/>
      <c r="G87" s="246"/>
      <c r="H87" s="246"/>
      <c r="I87" s="247"/>
    </row>
    <row r="88" spans="1:10" x14ac:dyDescent="0.15">
      <c r="A88" s="264"/>
      <c r="B88" s="383"/>
      <c r="C88" s="383"/>
      <c r="D88" s="384"/>
      <c r="E88" s="359"/>
      <c r="F88" s="246"/>
      <c r="G88" s="246"/>
      <c r="H88" s="246"/>
      <c r="I88" s="247"/>
    </row>
    <row r="89" spans="1:10" x14ac:dyDescent="0.15">
      <c r="A89" s="539"/>
      <c r="B89" s="376"/>
      <c r="C89" s="376"/>
      <c r="D89" s="378"/>
      <c r="E89" s="359"/>
      <c r="F89" s="246"/>
      <c r="G89" s="246"/>
      <c r="H89" s="246"/>
      <c r="I89" s="247"/>
    </row>
    <row r="90" spans="1:10" x14ac:dyDescent="0.15">
      <c r="A90" s="539"/>
      <c r="B90" s="376"/>
      <c r="C90" s="376"/>
      <c r="D90" s="378"/>
      <c r="E90" s="359" t="s">
        <v>56</v>
      </c>
      <c r="F90" s="246"/>
      <c r="G90" s="246"/>
      <c r="H90" s="246"/>
      <c r="I90" s="247"/>
    </row>
    <row r="91" spans="1:10" x14ac:dyDescent="0.15">
      <c r="A91" s="216"/>
      <c r="B91" s="220"/>
      <c r="C91" s="220"/>
      <c r="D91" s="224"/>
      <c r="E91" s="359"/>
      <c r="F91" s="246"/>
      <c r="G91" s="246"/>
      <c r="H91" s="246"/>
      <c r="I91" s="247"/>
    </row>
    <row r="92" spans="1:10" x14ac:dyDescent="0.15">
      <c r="A92" s="217"/>
      <c r="B92" s="221"/>
      <c r="C92" s="221"/>
      <c r="D92" s="225"/>
      <c r="E92" s="359" t="s">
        <v>43</v>
      </c>
      <c r="F92" s="246"/>
      <c r="G92" s="246"/>
      <c r="H92" s="246"/>
      <c r="I92" s="247"/>
    </row>
    <row r="93" spans="1:10" x14ac:dyDescent="0.15">
      <c r="A93" s="218"/>
      <c r="B93" s="222"/>
      <c r="C93" s="222"/>
      <c r="D93" s="1"/>
      <c r="E93" s="359"/>
      <c r="F93" s="246"/>
      <c r="G93" s="246"/>
      <c r="H93" s="246"/>
      <c r="I93" s="247"/>
    </row>
    <row r="94" spans="1:10" ht="14" thickBot="1" x14ac:dyDescent="0.2">
      <c r="A94" s="219"/>
      <c r="B94" s="223"/>
      <c r="C94" s="223"/>
      <c r="D94" s="175"/>
      <c r="E94" s="587" t="s">
        <v>182</v>
      </c>
      <c r="F94" s="356"/>
      <c r="G94" s="357" t="s">
        <v>186</v>
      </c>
      <c r="H94" s="357"/>
      <c r="I94" s="358"/>
    </row>
    <row r="96" spans="1:10" ht="12.75" customHeight="1" x14ac:dyDescent="0.15"/>
  </sheetData>
  <customSheetViews>
    <customSheetView guid="{B4FDA780-9C11-4997-84AF-9CAEFA5A0A64}" showRuler="0" topLeftCell="A67">
      <selection activeCell="L99" sqref="L99"/>
      <pageMargins left="0.75" right="0.75" top="1" bottom="1" header="0.5" footer="0.5"/>
      <pageSetup orientation="portrait" r:id="rId1"/>
      <headerFooter alignWithMargins="0"/>
    </customSheetView>
  </customSheetViews>
  <mergeCells count="118">
    <mergeCell ref="E94:F94"/>
    <mergeCell ref="G94:I94"/>
    <mergeCell ref="E83:I84"/>
    <mergeCell ref="E85:I86"/>
    <mergeCell ref="E81:F81"/>
    <mergeCell ref="G81:I81"/>
    <mergeCell ref="E82:F82"/>
    <mergeCell ref="G82:I82"/>
    <mergeCell ref="E90:I91"/>
    <mergeCell ref="E92:I93"/>
    <mergeCell ref="A83:A84"/>
    <mergeCell ref="B83:B84"/>
    <mergeCell ref="C83:C84"/>
    <mergeCell ref="D83:D84"/>
    <mergeCell ref="A85:A86"/>
    <mergeCell ref="B85:B86"/>
    <mergeCell ref="C85:C86"/>
    <mergeCell ref="D85:D86"/>
    <mergeCell ref="A89:A90"/>
    <mergeCell ref="B89:B90"/>
    <mergeCell ref="C89:C90"/>
    <mergeCell ref="D89:D90"/>
    <mergeCell ref="A87:A88"/>
    <mergeCell ref="B87:B88"/>
    <mergeCell ref="C87:C88"/>
    <mergeCell ref="D87:D88"/>
    <mergeCell ref="A76:A77"/>
    <mergeCell ref="B76:B77"/>
    <mergeCell ref="C76:C77"/>
    <mergeCell ref="D76:D77"/>
    <mergeCell ref="A81:A82"/>
    <mergeCell ref="B81:B82"/>
    <mergeCell ref="C81:C82"/>
    <mergeCell ref="D81:D82"/>
    <mergeCell ref="A78:I78"/>
    <mergeCell ref="A79:A80"/>
    <mergeCell ref="B79:B80"/>
    <mergeCell ref="C79:C80"/>
    <mergeCell ref="D79:D80"/>
    <mergeCell ref="E79:I80"/>
    <mergeCell ref="H76:I77"/>
    <mergeCell ref="H72:I73"/>
    <mergeCell ref="A72:A73"/>
    <mergeCell ref="B72:B73"/>
    <mergeCell ref="H74:I75"/>
    <mergeCell ref="E74:E75"/>
    <mergeCell ref="F74:F75"/>
    <mergeCell ref="G74:G75"/>
    <mergeCell ref="A74:A75"/>
    <mergeCell ref="B74:B75"/>
    <mergeCell ref="C74:C75"/>
    <mergeCell ref="D74:D75"/>
    <mergeCell ref="G35:I35"/>
    <mergeCell ref="E36:F36"/>
    <mergeCell ref="G36:I36"/>
    <mergeCell ref="H68:I69"/>
    <mergeCell ref="E45:E47"/>
    <mergeCell ref="F45:F47"/>
    <mergeCell ref="G45:I47"/>
    <mergeCell ref="G48:I50"/>
    <mergeCell ref="H70:I71"/>
    <mergeCell ref="A51:I51"/>
    <mergeCell ref="A67:I67"/>
    <mergeCell ref="A68:A69"/>
    <mergeCell ref="B68:B69"/>
    <mergeCell ref="C68:C69"/>
    <mergeCell ref="D68:D69"/>
    <mergeCell ref="A48:A50"/>
    <mergeCell ref="B48:B50"/>
    <mergeCell ref="C48:C50"/>
    <mergeCell ref="D48:D50"/>
    <mergeCell ref="E48:E50"/>
    <mergeCell ref="F48:F50"/>
    <mergeCell ref="E68:E69"/>
    <mergeCell ref="F68:F69"/>
    <mergeCell ref="G68:G69"/>
    <mergeCell ref="F43:F44"/>
    <mergeCell ref="G43:I44"/>
    <mergeCell ref="E37:F37"/>
    <mergeCell ref="G37:I37"/>
    <mergeCell ref="E38:F38"/>
    <mergeCell ref="G38:I38"/>
    <mergeCell ref="E39:F39"/>
    <mergeCell ref="G39:I39"/>
    <mergeCell ref="D45:D47"/>
    <mergeCell ref="A42:I42"/>
    <mergeCell ref="A43:A44"/>
    <mergeCell ref="B43:B44"/>
    <mergeCell ref="C43:C44"/>
    <mergeCell ref="D43:D44"/>
    <mergeCell ref="E43:E44"/>
    <mergeCell ref="A45:A47"/>
    <mergeCell ref="B45:B47"/>
    <mergeCell ref="C45:C47"/>
    <mergeCell ref="C70:G71"/>
    <mergeCell ref="C72:G73"/>
    <mergeCell ref="A70:A71"/>
    <mergeCell ref="B70:B71"/>
    <mergeCell ref="A1:I1"/>
    <mergeCell ref="E87:I89"/>
    <mergeCell ref="E23:I24"/>
    <mergeCell ref="E25:I27"/>
    <mergeCell ref="E28:I29"/>
    <mergeCell ref="E30:I31"/>
    <mergeCell ref="E76:E77"/>
    <mergeCell ref="F76:F77"/>
    <mergeCell ref="G76:G77"/>
    <mergeCell ref="A19:I19"/>
    <mergeCell ref="A20:A22"/>
    <mergeCell ref="B20:B22"/>
    <mergeCell ref="C20:C22"/>
    <mergeCell ref="D20:D22"/>
    <mergeCell ref="E21:I22"/>
    <mergeCell ref="E35:F35"/>
    <mergeCell ref="E33:F33"/>
    <mergeCell ref="G33:I33"/>
    <mergeCell ref="E34:F34"/>
    <mergeCell ref="G34:I34"/>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6"/>
    <pageSetUpPr fitToPage="1"/>
  </sheetPr>
  <dimension ref="A1:N96"/>
  <sheetViews>
    <sheetView topLeftCell="A7" zoomScaleNormal="100" workbookViewId="0">
      <selection activeCell="L18" sqref="L18"/>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579"/>
      <c r="C22" s="579"/>
      <c r="D22" s="580"/>
      <c r="E22" s="359"/>
      <c r="F22" s="246"/>
      <c r="G22" s="246"/>
      <c r="H22" s="246"/>
      <c r="I22" s="373"/>
    </row>
    <row r="23" spans="1:12" ht="15" customHeight="1" thickTop="1" x14ac:dyDescent="0.15">
      <c r="A23" s="25">
        <v>1</v>
      </c>
      <c r="B23" s="56">
        <v>7.4</v>
      </c>
      <c r="C23" s="56">
        <v>29.6</v>
      </c>
      <c r="D23" s="47">
        <f>B23-C23</f>
        <v>-22.200000000000003</v>
      </c>
      <c r="E23" s="359" t="s">
        <v>38</v>
      </c>
      <c r="F23" s="246"/>
      <c r="G23" s="246"/>
      <c r="H23" s="246"/>
      <c r="I23" s="373"/>
      <c r="L23" s="1"/>
    </row>
    <row r="24" spans="1:12" ht="15" customHeight="1" x14ac:dyDescent="0.15">
      <c r="A24" s="27">
        <v>2</v>
      </c>
      <c r="B24" s="28">
        <v>7.4</v>
      </c>
      <c r="C24" s="24">
        <v>28.8</v>
      </c>
      <c r="D24" s="30">
        <f>B24-C24</f>
        <v>-21.4</v>
      </c>
      <c r="E24" s="359"/>
      <c r="F24" s="246"/>
      <c r="G24" s="246"/>
      <c r="H24" s="246"/>
      <c r="I24" s="373"/>
      <c r="L24" s="1"/>
    </row>
    <row r="25" spans="1:12" ht="15" customHeight="1" x14ac:dyDescent="0.15">
      <c r="A25" s="132">
        <v>3</v>
      </c>
      <c r="B25" s="127" t="s">
        <v>72</v>
      </c>
      <c r="C25" s="127" t="s">
        <v>72</v>
      </c>
      <c r="D25" s="141" t="s">
        <v>72</v>
      </c>
      <c r="E25" s="359" t="s">
        <v>177</v>
      </c>
      <c r="F25" s="246"/>
      <c r="G25" s="246"/>
      <c r="H25" s="246"/>
      <c r="I25" s="373"/>
      <c r="L25" s="1"/>
    </row>
    <row r="26" spans="1:12" ht="15" customHeight="1" x14ac:dyDescent="0.15">
      <c r="A26" s="132">
        <v>4</v>
      </c>
      <c r="B26" s="127" t="s">
        <v>72</v>
      </c>
      <c r="C26" s="127" t="s">
        <v>72</v>
      </c>
      <c r="D26" s="141" t="s">
        <v>72</v>
      </c>
      <c r="E26" s="359"/>
      <c r="F26" s="246"/>
      <c r="G26" s="246"/>
      <c r="H26" s="246"/>
      <c r="I26" s="373"/>
      <c r="L26" s="1"/>
    </row>
    <row r="27" spans="1:12" ht="15" customHeight="1" x14ac:dyDescent="0.15">
      <c r="A27" s="132">
        <v>5</v>
      </c>
      <c r="B27" s="127" t="s">
        <v>72</v>
      </c>
      <c r="C27" s="127" t="s">
        <v>72</v>
      </c>
      <c r="D27" s="141" t="s">
        <v>72</v>
      </c>
      <c r="E27" s="359"/>
      <c r="F27" s="246"/>
      <c r="G27" s="246"/>
      <c r="H27" s="246"/>
      <c r="I27" s="373"/>
      <c r="L27" s="1"/>
    </row>
    <row r="28" spans="1:12" ht="15" customHeight="1" x14ac:dyDescent="0.15">
      <c r="A28" s="132">
        <v>6</v>
      </c>
      <c r="B28" s="127" t="s">
        <v>72</v>
      </c>
      <c r="C28" s="127" t="s">
        <v>72</v>
      </c>
      <c r="D28" s="141" t="s">
        <v>72</v>
      </c>
      <c r="E28" s="359" t="s">
        <v>40</v>
      </c>
      <c r="F28" s="246"/>
      <c r="G28" s="246"/>
      <c r="H28" s="246"/>
      <c r="I28" s="373"/>
      <c r="L28" s="1"/>
    </row>
    <row r="29" spans="1:12" ht="15" customHeight="1" x14ac:dyDescent="0.15">
      <c r="A29" s="132">
        <v>7</v>
      </c>
      <c r="B29" s="127" t="s">
        <v>72</v>
      </c>
      <c r="C29" s="127" t="s">
        <v>72</v>
      </c>
      <c r="D29" s="141" t="s">
        <v>72</v>
      </c>
      <c r="E29" s="359"/>
      <c r="F29" s="246"/>
      <c r="G29" s="246"/>
      <c r="H29" s="246"/>
      <c r="I29" s="373"/>
      <c r="L29" s="1"/>
    </row>
    <row r="30" spans="1:12" ht="15" customHeight="1" x14ac:dyDescent="0.15">
      <c r="A30" s="132">
        <v>8</v>
      </c>
      <c r="B30" s="127" t="s">
        <v>72</v>
      </c>
      <c r="C30" s="127" t="s">
        <v>72</v>
      </c>
      <c r="D30" s="141" t="s">
        <v>72</v>
      </c>
      <c r="E30" s="359" t="s">
        <v>43</v>
      </c>
      <c r="F30" s="246"/>
      <c r="G30" s="246"/>
      <c r="H30" s="246"/>
      <c r="I30" s="373"/>
      <c r="L30" s="1"/>
    </row>
    <row r="31" spans="1:12" ht="15" customHeight="1" x14ac:dyDescent="0.15">
      <c r="A31" s="27">
        <v>9</v>
      </c>
      <c r="B31" s="28">
        <v>7.4</v>
      </c>
      <c r="C31" s="24">
        <v>34.299999999999997</v>
      </c>
      <c r="D31" s="30">
        <f>B31-C31</f>
        <v>-26.9</v>
      </c>
      <c r="E31" s="359"/>
      <c r="F31" s="246"/>
      <c r="G31" s="246"/>
      <c r="H31" s="246"/>
      <c r="I31" s="373"/>
      <c r="L31" s="1"/>
    </row>
    <row r="32" spans="1:12" ht="15" customHeight="1" thickBot="1" x14ac:dyDescent="0.2">
      <c r="A32" s="132">
        <v>10</v>
      </c>
      <c r="B32" s="127" t="s">
        <v>72</v>
      </c>
      <c r="C32" s="127" t="s">
        <v>72</v>
      </c>
      <c r="D32" s="141" t="s">
        <v>72</v>
      </c>
      <c r="E32" s="3"/>
      <c r="F32" s="4"/>
      <c r="G32" s="4"/>
      <c r="H32" s="4"/>
      <c r="I32" s="5"/>
      <c r="L32" s="1"/>
    </row>
    <row r="33" spans="1:12" ht="15" customHeight="1" thickTop="1" x14ac:dyDescent="0.15">
      <c r="A33" s="27">
        <v>11</v>
      </c>
      <c r="B33" s="28">
        <v>7.4</v>
      </c>
      <c r="C33" s="28">
        <v>36.1</v>
      </c>
      <c r="D33" s="30">
        <f>B33-C33</f>
        <v>-28.700000000000003</v>
      </c>
      <c r="E33" s="478" t="s">
        <v>0</v>
      </c>
      <c r="F33" s="438"/>
      <c r="G33" s="315" t="s">
        <v>68</v>
      </c>
      <c r="H33" s="438"/>
      <c r="I33" s="588"/>
      <c r="L33" s="1"/>
    </row>
    <row r="34" spans="1:12" ht="15" customHeight="1" x14ac:dyDescent="0.15">
      <c r="A34" s="132">
        <v>12</v>
      </c>
      <c r="B34" s="127" t="s">
        <v>72</v>
      </c>
      <c r="C34" s="127" t="s">
        <v>72</v>
      </c>
      <c r="D34" s="141" t="s">
        <v>72</v>
      </c>
      <c r="E34" s="479" t="s">
        <v>31</v>
      </c>
      <c r="F34" s="425"/>
      <c r="G34" s="322" t="s">
        <v>125</v>
      </c>
      <c r="H34" s="322"/>
      <c r="I34" s="426"/>
      <c r="L34" s="1"/>
    </row>
    <row r="35" spans="1:12" ht="15" customHeight="1" x14ac:dyDescent="0.15">
      <c r="A35" s="27">
        <v>13</v>
      </c>
      <c r="B35" s="28">
        <v>7.4</v>
      </c>
      <c r="C35" s="28">
        <v>35.700000000000003</v>
      </c>
      <c r="D35" s="30">
        <f>B35-C35</f>
        <v>-28.300000000000004</v>
      </c>
      <c r="E35" s="479" t="s">
        <v>85</v>
      </c>
      <c r="F35" s="425"/>
      <c r="G35" s="547">
        <v>43242.385416666664</v>
      </c>
      <c r="H35" s="547"/>
      <c r="I35" s="573"/>
      <c r="L35" s="1"/>
    </row>
    <row r="36" spans="1:12" ht="15" customHeight="1" x14ac:dyDescent="0.15">
      <c r="A36" s="132">
        <v>14</v>
      </c>
      <c r="B36" s="127" t="s">
        <v>72</v>
      </c>
      <c r="C36" s="127" t="s">
        <v>72</v>
      </c>
      <c r="D36" s="141" t="s">
        <v>72</v>
      </c>
      <c r="E36" s="477" t="s">
        <v>30</v>
      </c>
      <c r="F36" s="435"/>
      <c r="G36" s="317" t="s">
        <v>641</v>
      </c>
      <c r="H36" s="317"/>
      <c r="I36" s="432"/>
      <c r="L36" s="1"/>
    </row>
    <row r="37" spans="1:12" ht="15" customHeight="1" x14ac:dyDescent="0.15">
      <c r="A37" s="132">
        <v>15</v>
      </c>
      <c r="B37" s="127" t="s">
        <v>72</v>
      </c>
      <c r="C37" s="127" t="s">
        <v>72</v>
      </c>
      <c r="D37" s="141" t="s">
        <v>72</v>
      </c>
      <c r="E37" s="477" t="s">
        <v>33</v>
      </c>
      <c r="F37" s="425"/>
      <c r="G37" s="317"/>
      <c r="H37" s="317"/>
      <c r="I37" s="432"/>
      <c r="L37" s="1"/>
    </row>
    <row r="38" spans="1:12" ht="15" customHeight="1" x14ac:dyDescent="0.15">
      <c r="A38" s="132">
        <v>16</v>
      </c>
      <c r="B38" s="127" t="s">
        <v>72</v>
      </c>
      <c r="C38" s="127" t="s">
        <v>72</v>
      </c>
      <c r="D38" s="141" t="s">
        <v>72</v>
      </c>
      <c r="E38" s="470" t="s">
        <v>18</v>
      </c>
      <c r="F38" s="428"/>
      <c r="G38" s="570" t="s">
        <v>646</v>
      </c>
      <c r="H38" s="571"/>
      <c r="I38" s="572"/>
      <c r="L38" s="1"/>
    </row>
    <row r="39" spans="1:12" ht="15" customHeight="1" thickBot="1" x14ac:dyDescent="0.2">
      <c r="A39" s="132">
        <v>17</v>
      </c>
      <c r="B39" s="127" t="s">
        <v>72</v>
      </c>
      <c r="C39" s="127" t="s">
        <v>72</v>
      </c>
      <c r="D39" s="141" t="s">
        <v>72</v>
      </c>
      <c r="E39" s="446" t="s">
        <v>182</v>
      </c>
      <c r="F39" s="333"/>
      <c r="G39" s="334" t="s">
        <v>72</v>
      </c>
      <c r="H39" s="334"/>
      <c r="I39" s="436"/>
      <c r="L39" s="1"/>
    </row>
    <row r="40" spans="1:12" ht="15" customHeight="1" thickTop="1" x14ac:dyDescent="0.15">
      <c r="A40" s="132">
        <v>18</v>
      </c>
      <c r="B40" s="127" t="s">
        <v>72</v>
      </c>
      <c r="C40" s="127" t="s">
        <v>72</v>
      </c>
      <c r="D40" s="141" t="s">
        <v>72</v>
      </c>
      <c r="I40" s="21"/>
      <c r="L40" s="1"/>
    </row>
    <row r="41" spans="1:12" ht="15" customHeight="1" thickBot="1" x14ac:dyDescent="0.2">
      <c r="A41" s="148">
        <v>19</v>
      </c>
      <c r="B41" s="129" t="s">
        <v>72</v>
      </c>
      <c r="C41" s="129" t="s">
        <v>72</v>
      </c>
      <c r="D41" s="141"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127</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414</v>
      </c>
      <c r="B45" s="288">
        <v>5</v>
      </c>
      <c r="C45" s="288">
        <v>4</v>
      </c>
      <c r="D45" s="288">
        <v>1</v>
      </c>
      <c r="E45" s="288">
        <v>0</v>
      </c>
      <c r="F45" s="288">
        <v>0</v>
      </c>
      <c r="G45" s="324" t="s">
        <v>675</v>
      </c>
      <c r="H45" s="324"/>
      <c r="I45" s="501"/>
    </row>
    <row r="46" spans="1:12" ht="15" customHeight="1" x14ac:dyDescent="0.15">
      <c r="A46" s="464"/>
      <c r="B46" s="288"/>
      <c r="C46" s="288"/>
      <c r="D46" s="288"/>
      <c r="E46" s="288"/>
      <c r="F46" s="288"/>
      <c r="G46" s="324"/>
      <c r="H46" s="324"/>
      <c r="I46" s="501"/>
    </row>
    <row r="47" spans="1:12" ht="18" customHeight="1" x14ac:dyDescent="0.15">
      <c r="A47" s="464"/>
      <c r="B47" s="288"/>
      <c r="C47" s="288"/>
      <c r="D47" s="288"/>
      <c r="E47" s="288"/>
      <c r="F47" s="288"/>
      <c r="G47" s="324"/>
      <c r="H47" s="324"/>
      <c r="I47" s="501"/>
    </row>
    <row r="48" spans="1:12" ht="15" customHeight="1" x14ac:dyDescent="0.15">
      <c r="A48" s="370" t="s">
        <v>415</v>
      </c>
      <c r="B48" s="453">
        <v>5</v>
      </c>
      <c r="C48" s="453">
        <v>4</v>
      </c>
      <c r="D48" s="453">
        <v>1</v>
      </c>
      <c r="E48" s="453">
        <v>0</v>
      </c>
      <c r="F48" s="453">
        <v>0</v>
      </c>
      <c r="G48" s="324" t="s">
        <v>676</v>
      </c>
      <c r="H48" s="324"/>
      <c r="I48" s="501"/>
    </row>
    <row r="49" spans="1:9" ht="15" customHeight="1" x14ac:dyDescent="0.15">
      <c r="A49" s="461"/>
      <c r="B49" s="454"/>
      <c r="C49" s="454"/>
      <c r="D49" s="454"/>
      <c r="E49" s="454"/>
      <c r="F49" s="454"/>
      <c r="G49" s="324"/>
      <c r="H49" s="324"/>
      <c r="I49" s="501"/>
    </row>
    <row r="50" spans="1:9" ht="13.5" customHeight="1" thickBot="1" x14ac:dyDescent="0.2">
      <c r="A50" s="462"/>
      <c r="B50" s="455"/>
      <c r="C50" s="455"/>
      <c r="D50" s="455"/>
      <c r="E50" s="455"/>
      <c r="F50" s="455"/>
      <c r="G50" s="324"/>
      <c r="H50" s="324"/>
      <c r="I50" s="501"/>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142</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9" x14ac:dyDescent="0.15">
      <c r="A65" s="17" t="s">
        <v>81</v>
      </c>
      <c r="B65" s="4"/>
      <c r="C65" s="4"/>
      <c r="D65" s="4"/>
      <c r="E65" s="4"/>
      <c r="F65" s="4"/>
      <c r="G65" s="4"/>
      <c r="H65" s="4"/>
      <c r="I65" s="4"/>
    </row>
    <row r="66" spans="1:9" ht="14" thickBot="1" x14ac:dyDescent="0.2">
      <c r="A66" s="17" t="s">
        <v>80</v>
      </c>
      <c r="B66" s="4"/>
      <c r="C66" s="4"/>
      <c r="D66" s="4"/>
      <c r="E66" s="4"/>
      <c r="F66" s="4"/>
      <c r="G66" s="4"/>
      <c r="H66" s="4"/>
      <c r="I66" s="4"/>
    </row>
    <row r="67" spans="1:9" ht="15" thickTop="1" thickBot="1" x14ac:dyDescent="0.2">
      <c r="A67" s="307" t="s">
        <v>58</v>
      </c>
      <c r="B67" s="308"/>
      <c r="C67" s="308"/>
      <c r="D67" s="308"/>
      <c r="E67" s="308"/>
      <c r="F67" s="308"/>
      <c r="G67" s="308"/>
      <c r="H67" s="308"/>
      <c r="I67" s="465"/>
    </row>
    <row r="68" spans="1:9" ht="14" thickTop="1" x14ac:dyDescent="0.15">
      <c r="A68" s="418" t="s">
        <v>50</v>
      </c>
      <c r="B68" s="290" t="s">
        <v>51</v>
      </c>
      <c r="C68" s="290" t="s">
        <v>52</v>
      </c>
      <c r="D68" s="290" t="s">
        <v>64</v>
      </c>
      <c r="E68" s="299" t="s">
        <v>65</v>
      </c>
      <c r="F68" s="290" t="s">
        <v>66</v>
      </c>
      <c r="G68" s="290" t="s">
        <v>67</v>
      </c>
      <c r="H68" s="290" t="s">
        <v>53</v>
      </c>
      <c r="I68" s="419"/>
    </row>
    <row r="69" spans="1:9" ht="14" thickBot="1" x14ac:dyDescent="0.2">
      <c r="A69" s="401"/>
      <c r="B69" s="291"/>
      <c r="C69" s="291"/>
      <c r="D69" s="291"/>
      <c r="E69" s="300"/>
      <c r="F69" s="291"/>
      <c r="G69" s="291"/>
      <c r="H69" s="291"/>
      <c r="I69" s="402"/>
    </row>
    <row r="70" spans="1:9" ht="14" thickTop="1" x14ac:dyDescent="0.15">
      <c r="A70" s="463" t="s">
        <v>4</v>
      </c>
      <c r="B70" s="589"/>
      <c r="C70" s="535" t="s">
        <v>314</v>
      </c>
      <c r="D70" s="536"/>
      <c r="E70" s="536"/>
      <c r="F70" s="536"/>
      <c r="G70" s="537"/>
      <c r="H70" s="251"/>
      <c r="I70" s="407"/>
    </row>
    <row r="71" spans="1:9" x14ac:dyDescent="0.15">
      <c r="A71" s="463"/>
      <c r="B71" s="589"/>
      <c r="C71" s="530"/>
      <c r="D71" s="531"/>
      <c r="E71" s="531"/>
      <c r="F71" s="531"/>
      <c r="G71" s="532"/>
      <c r="H71" s="288"/>
      <c r="I71" s="407"/>
    </row>
    <row r="72" spans="1:9" ht="12.75" customHeight="1" x14ac:dyDescent="0.15">
      <c r="A72" s="370" t="s">
        <v>416</v>
      </c>
      <c r="B72" s="251" t="s">
        <v>277</v>
      </c>
      <c r="C72" s="288">
        <v>9</v>
      </c>
      <c r="D72" s="288">
        <v>8</v>
      </c>
      <c r="E72" s="251">
        <v>1</v>
      </c>
      <c r="F72" s="288">
        <v>0</v>
      </c>
      <c r="G72" s="288">
        <v>0</v>
      </c>
      <c r="H72" s="489" t="s">
        <v>362</v>
      </c>
      <c r="I72" s="581"/>
    </row>
    <row r="73" spans="1:9" ht="14" thickBot="1" x14ac:dyDescent="0.2">
      <c r="A73" s="538"/>
      <c r="B73" s="288"/>
      <c r="C73" s="288"/>
      <c r="D73" s="288"/>
      <c r="E73" s="251"/>
      <c r="F73" s="288"/>
      <c r="G73" s="288"/>
      <c r="H73" s="550"/>
      <c r="I73" s="582"/>
    </row>
    <row r="74" spans="1:9" ht="15" thickTop="1" thickBot="1" x14ac:dyDescent="0.2">
      <c r="A74" s="307" t="s">
        <v>49</v>
      </c>
      <c r="B74" s="397"/>
      <c r="C74" s="397"/>
      <c r="D74" s="397"/>
      <c r="E74" s="398"/>
      <c r="F74" s="398"/>
      <c r="G74" s="398"/>
      <c r="H74" s="398"/>
      <c r="I74" s="399"/>
    </row>
    <row r="75" spans="1:9" ht="14" thickTop="1" x14ac:dyDescent="0.15">
      <c r="A75" s="400" t="s">
        <v>50</v>
      </c>
      <c r="B75" s="259" t="s">
        <v>2</v>
      </c>
      <c r="C75" s="259" t="s">
        <v>28</v>
      </c>
      <c r="D75" s="279" t="s">
        <v>29</v>
      </c>
      <c r="E75" s="403" t="s">
        <v>70</v>
      </c>
      <c r="F75" s="404"/>
      <c r="G75" s="404"/>
      <c r="H75" s="404"/>
      <c r="I75" s="405"/>
    </row>
    <row r="76" spans="1:9" ht="21.75" customHeight="1" thickBot="1" x14ac:dyDescent="0.2">
      <c r="A76" s="401"/>
      <c r="B76" s="291"/>
      <c r="C76" s="291"/>
      <c r="D76" s="402"/>
      <c r="E76" s="283"/>
      <c r="F76" s="284"/>
      <c r="G76" s="284"/>
      <c r="H76" s="284"/>
      <c r="I76" s="406"/>
    </row>
    <row r="77" spans="1:9" ht="14" thickTop="1" x14ac:dyDescent="0.15">
      <c r="A77" s="505" t="s">
        <v>3</v>
      </c>
      <c r="B77" s="584">
        <v>7.4</v>
      </c>
      <c r="C77" s="396">
        <v>32.299999999999997</v>
      </c>
      <c r="D77" s="395">
        <f>B77-C77</f>
        <v>-24.9</v>
      </c>
      <c r="E77" s="388" t="s">
        <v>32</v>
      </c>
      <c r="F77" s="261"/>
      <c r="G77" s="547">
        <v>43242.388888888891</v>
      </c>
      <c r="H77" s="547"/>
      <c r="I77" s="573"/>
    </row>
    <row r="78" spans="1:9" ht="12.75" customHeight="1" thickBot="1" x14ac:dyDescent="0.2">
      <c r="A78" s="506"/>
      <c r="B78" s="383"/>
      <c r="C78" s="383"/>
      <c r="D78" s="384"/>
      <c r="E78" s="391" t="s">
        <v>18</v>
      </c>
      <c r="F78" s="263"/>
      <c r="G78" s="552" t="s">
        <v>646</v>
      </c>
      <c r="H78" s="553"/>
      <c r="I78" s="590"/>
    </row>
    <row r="79" spans="1:9" ht="14" thickTop="1" x14ac:dyDescent="0.15">
      <c r="A79" s="506" t="s">
        <v>4</v>
      </c>
      <c r="B79" s="508">
        <v>7.4</v>
      </c>
      <c r="C79" s="508">
        <v>47.6</v>
      </c>
      <c r="D79" s="510">
        <f>B79-C79</f>
        <v>-40.200000000000003</v>
      </c>
      <c r="E79" s="359" t="s">
        <v>37</v>
      </c>
      <c r="F79" s="246"/>
      <c r="G79" s="246"/>
      <c r="H79" s="246"/>
      <c r="I79" s="373"/>
    </row>
    <row r="80" spans="1:9" ht="12.75" customHeight="1" x14ac:dyDescent="0.15">
      <c r="A80" s="506"/>
      <c r="B80" s="508"/>
      <c r="C80" s="508"/>
      <c r="D80" s="510"/>
      <c r="E80" s="359"/>
      <c r="F80" s="246"/>
      <c r="G80" s="246"/>
      <c r="H80" s="246"/>
      <c r="I80" s="373"/>
    </row>
    <row r="81" spans="1:10" x14ac:dyDescent="0.15">
      <c r="A81" s="506" t="s">
        <v>6</v>
      </c>
      <c r="B81" s="542">
        <v>7.4</v>
      </c>
      <c r="C81" s="383">
        <v>46.6</v>
      </c>
      <c r="D81" s="384">
        <f>B81-C81</f>
        <v>-39.200000000000003</v>
      </c>
      <c r="E81" s="359" t="s">
        <v>38</v>
      </c>
      <c r="F81" s="246"/>
      <c r="G81" s="246"/>
      <c r="H81" s="246"/>
      <c r="I81" s="373"/>
      <c r="J81" s="49"/>
    </row>
    <row r="82" spans="1:10" x14ac:dyDescent="0.15">
      <c r="A82" s="506"/>
      <c r="B82" s="382"/>
      <c r="C82" s="383"/>
      <c r="D82" s="384"/>
      <c r="E82" s="359"/>
      <c r="F82" s="246"/>
      <c r="G82" s="246"/>
      <c r="H82" s="246"/>
      <c r="I82" s="373"/>
    </row>
    <row r="83" spans="1:10" x14ac:dyDescent="0.15">
      <c r="A83" s="506"/>
      <c r="B83" s="508"/>
      <c r="C83" s="508"/>
      <c r="D83" s="510"/>
      <c r="E83" s="359" t="s">
        <v>177</v>
      </c>
      <c r="F83" s="246"/>
      <c r="G83" s="246"/>
      <c r="H83" s="246"/>
      <c r="I83" s="373"/>
    </row>
    <row r="84" spans="1:10" x14ac:dyDescent="0.15">
      <c r="A84" s="506"/>
      <c r="B84" s="508"/>
      <c r="C84" s="508"/>
      <c r="D84" s="510"/>
      <c r="E84" s="359"/>
      <c r="F84" s="246"/>
      <c r="G84" s="246"/>
      <c r="H84" s="246"/>
      <c r="I84" s="373"/>
    </row>
    <row r="85" spans="1:10" x14ac:dyDescent="0.15">
      <c r="A85" s="506"/>
      <c r="B85" s="508"/>
      <c r="C85" s="508"/>
      <c r="D85" s="510"/>
      <c r="E85" s="359"/>
      <c r="F85" s="246"/>
      <c r="G85" s="246"/>
      <c r="H85" s="246"/>
      <c r="I85" s="373"/>
    </row>
    <row r="86" spans="1:10" ht="26.25" customHeight="1" x14ac:dyDescent="0.15">
      <c r="A86" s="506"/>
      <c r="B86" s="508"/>
      <c r="C86" s="508"/>
      <c r="D86" s="510"/>
      <c r="E86" s="359" t="s">
        <v>56</v>
      </c>
      <c r="F86" s="246"/>
      <c r="G86" s="246"/>
      <c r="H86" s="246"/>
      <c r="I86" s="373"/>
    </row>
    <row r="87" spans="1:10" x14ac:dyDescent="0.15">
      <c r="A87" s="506"/>
      <c r="B87" s="585"/>
      <c r="C87" s="383"/>
      <c r="D87" s="384"/>
      <c r="E87" s="359"/>
      <c r="F87" s="246"/>
      <c r="G87" s="246"/>
      <c r="H87" s="246"/>
      <c r="I87" s="373"/>
    </row>
    <row r="88" spans="1:10" x14ac:dyDescent="0.15">
      <c r="A88" s="506"/>
      <c r="B88" s="383"/>
      <c r="C88" s="383"/>
      <c r="D88" s="384"/>
      <c r="E88" s="359" t="s">
        <v>43</v>
      </c>
      <c r="F88" s="246"/>
      <c r="G88" s="246"/>
      <c r="H88" s="246"/>
      <c r="I88" s="373"/>
    </row>
    <row r="89" spans="1:10" x14ac:dyDescent="0.15">
      <c r="A89" s="506"/>
      <c r="B89" s="508"/>
      <c r="C89" s="508"/>
      <c r="D89" s="510"/>
      <c r="E89" s="359"/>
      <c r="F89" s="246"/>
      <c r="G89" s="246"/>
      <c r="H89" s="246"/>
      <c r="I89" s="373"/>
    </row>
    <row r="90" spans="1:10" ht="14" thickBot="1" x14ac:dyDescent="0.2">
      <c r="A90" s="517"/>
      <c r="B90" s="518"/>
      <c r="C90" s="518"/>
      <c r="D90" s="519"/>
      <c r="E90" s="446" t="s">
        <v>182</v>
      </c>
      <c r="F90" s="333"/>
      <c r="G90" s="334" t="s">
        <v>72</v>
      </c>
      <c r="H90" s="334"/>
      <c r="I90" s="436"/>
    </row>
    <row r="91" spans="1:10" ht="14" thickTop="1" x14ac:dyDescent="0.15"/>
    <row r="93" spans="1:10" ht="12.75" customHeight="1" x14ac:dyDescent="0.15"/>
    <row r="96" spans="1:10" ht="12.75" customHeight="1" x14ac:dyDescent="0.15"/>
  </sheetData>
  <customSheetViews>
    <customSheetView guid="{B4FDA780-9C11-4997-84AF-9CAEFA5A0A64}" showRuler="0">
      <selection activeCell="M38" sqref="M38"/>
      <pageMargins left="0.75" right="0.75" top="1" bottom="1" header="0.5" footer="0.5"/>
      <pageSetup orientation="portrait" r:id="rId1"/>
      <headerFooter alignWithMargins="0"/>
    </customSheetView>
  </customSheetViews>
  <mergeCells count="114">
    <mergeCell ref="E90:F90"/>
    <mergeCell ref="G90:I90"/>
    <mergeCell ref="E88:I89"/>
    <mergeCell ref="E83:I85"/>
    <mergeCell ref="E86:I87"/>
    <mergeCell ref="E79:I80"/>
    <mergeCell ref="E81:I82"/>
    <mergeCell ref="C87:C88"/>
    <mergeCell ref="D87:D88"/>
    <mergeCell ref="A89:A90"/>
    <mergeCell ref="B89:B90"/>
    <mergeCell ref="C89:C90"/>
    <mergeCell ref="D89:D90"/>
    <mergeCell ref="A85:A86"/>
    <mergeCell ref="B85:B86"/>
    <mergeCell ref="C85:C86"/>
    <mergeCell ref="D85:D86"/>
    <mergeCell ref="A87:A88"/>
    <mergeCell ref="B87:B88"/>
    <mergeCell ref="A81:A82"/>
    <mergeCell ref="B81:B82"/>
    <mergeCell ref="C81:C82"/>
    <mergeCell ref="D81:D82"/>
    <mergeCell ref="A79:A80"/>
    <mergeCell ref="B79:B80"/>
    <mergeCell ref="C79:C80"/>
    <mergeCell ref="D79:D80"/>
    <mergeCell ref="A83:A84"/>
    <mergeCell ref="B83:B84"/>
    <mergeCell ref="C83:C84"/>
    <mergeCell ref="D83:D84"/>
    <mergeCell ref="A75:A76"/>
    <mergeCell ref="B75:B76"/>
    <mergeCell ref="C75:C76"/>
    <mergeCell ref="D75:D76"/>
    <mergeCell ref="E75:I76"/>
    <mergeCell ref="G77:I77"/>
    <mergeCell ref="E78:F78"/>
    <mergeCell ref="G78:I78"/>
    <mergeCell ref="A77:A78"/>
    <mergeCell ref="B77:B78"/>
    <mergeCell ref="C77:C78"/>
    <mergeCell ref="D77:D78"/>
    <mergeCell ref="E77:F77"/>
    <mergeCell ref="A74:I74"/>
    <mergeCell ref="E72:E73"/>
    <mergeCell ref="F72:F73"/>
    <mergeCell ref="G72:G73"/>
    <mergeCell ref="B72:B73"/>
    <mergeCell ref="C72:C73"/>
    <mergeCell ref="D72:D73"/>
    <mergeCell ref="A72:A73"/>
    <mergeCell ref="H72:I73"/>
    <mergeCell ref="H70:I71"/>
    <mergeCell ref="A70:A71"/>
    <mergeCell ref="B70:B71"/>
    <mergeCell ref="C70:G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pageSetUpPr fitToPage="1"/>
  </sheetPr>
  <dimension ref="A1:N96"/>
  <sheetViews>
    <sheetView zoomScaleNormal="100" workbookViewId="0">
      <selection activeCell="C23" sqref="C23:C41"/>
    </sheetView>
  </sheetViews>
  <sheetFormatPr baseColWidth="10" defaultColWidth="8.83203125" defaultRowHeight="13" x14ac:dyDescent="0.15"/>
  <cols>
    <col min="1" max="1" width="11.6640625" customWidth="1"/>
    <col min="2" max="2" width="12.5" customWidth="1"/>
    <col min="3" max="3" width="12.83203125" customWidth="1"/>
    <col min="4" max="4" width="13" customWidth="1"/>
    <col min="5" max="5" width="11.332031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37"/>
      <c r="B17" s="18"/>
      <c r="C17" s="18"/>
      <c r="D17" s="18"/>
      <c r="E17" s="18"/>
    </row>
    <row r="18" spans="1:12" ht="10.5" customHeight="1" thickBot="1" x14ac:dyDescent="0.2"/>
    <row r="19" spans="1:12" ht="14" thickBot="1" x14ac:dyDescent="0.2">
      <c r="A19" s="301" t="s">
        <v>27</v>
      </c>
      <c r="B19" s="630"/>
      <c r="C19" s="630"/>
      <c r="D19" s="630"/>
      <c r="E19" s="631"/>
      <c r="F19" s="631"/>
      <c r="G19" s="631"/>
      <c r="H19" s="631"/>
      <c r="I19" s="632"/>
    </row>
    <row r="20" spans="1:12" ht="13.5" customHeight="1" thickTop="1" x14ac:dyDescent="0.15">
      <c r="A20" s="633" t="s">
        <v>1</v>
      </c>
      <c r="B20" s="475" t="s">
        <v>2</v>
      </c>
      <c r="C20" s="475" t="s">
        <v>28</v>
      </c>
      <c r="D20" s="476" t="s">
        <v>29</v>
      </c>
      <c r="E20" s="15"/>
      <c r="F20" s="171"/>
      <c r="G20" s="171"/>
      <c r="H20" s="171"/>
      <c r="I20" s="182"/>
    </row>
    <row r="21" spans="1:12" ht="15" customHeight="1" x14ac:dyDescent="0.15">
      <c r="A21" s="341"/>
      <c r="B21" s="348"/>
      <c r="C21" s="348"/>
      <c r="D21" s="350"/>
      <c r="E21" s="359" t="s">
        <v>37</v>
      </c>
      <c r="F21" s="246"/>
      <c r="G21" s="246"/>
      <c r="H21" s="246"/>
      <c r="I21" s="247"/>
    </row>
    <row r="22" spans="1:12" ht="15" customHeight="1" thickBot="1" x14ac:dyDescent="0.2">
      <c r="A22" s="341"/>
      <c r="B22" s="348"/>
      <c r="C22" s="348"/>
      <c r="D22" s="350"/>
      <c r="E22" s="359"/>
      <c r="F22" s="246"/>
      <c r="G22" s="246"/>
      <c r="H22" s="246"/>
      <c r="I22" s="247"/>
    </row>
    <row r="23" spans="1:12" ht="15" customHeight="1" x14ac:dyDescent="0.15">
      <c r="A23" s="116">
        <v>1</v>
      </c>
      <c r="B23" s="117">
        <v>7.3</v>
      </c>
      <c r="C23" s="108">
        <v>21.4</v>
      </c>
      <c r="D23" s="121">
        <f>B23-C23</f>
        <v>-14.099999999999998</v>
      </c>
      <c r="E23" s="359" t="s">
        <v>38</v>
      </c>
      <c r="F23" s="246"/>
      <c r="G23" s="246"/>
      <c r="H23" s="246"/>
      <c r="I23" s="247"/>
      <c r="J23" s="125"/>
      <c r="L23" s="1"/>
    </row>
    <row r="24" spans="1:12" ht="15" customHeight="1" x14ac:dyDescent="0.15">
      <c r="A24" s="118">
        <v>2</v>
      </c>
      <c r="B24" s="28">
        <v>7.3</v>
      </c>
      <c r="C24" s="28">
        <v>20.2</v>
      </c>
      <c r="D24" s="29">
        <f t="shared" ref="D24:D41" si="0">B24-C24</f>
        <v>-12.899999999999999</v>
      </c>
      <c r="E24" s="359"/>
      <c r="F24" s="246"/>
      <c r="G24" s="246"/>
      <c r="H24" s="246"/>
      <c r="I24" s="247"/>
      <c r="J24" s="125"/>
      <c r="L24" s="1"/>
    </row>
    <row r="25" spans="1:12" ht="15" customHeight="1" x14ac:dyDescent="0.15">
      <c r="A25" s="118">
        <v>3</v>
      </c>
      <c r="B25" s="28">
        <v>7.3</v>
      </c>
      <c r="C25" s="28">
        <v>29.9</v>
      </c>
      <c r="D25" s="111">
        <f t="shared" si="0"/>
        <v>-22.599999999999998</v>
      </c>
      <c r="E25" s="359" t="s">
        <v>39</v>
      </c>
      <c r="F25" s="246"/>
      <c r="G25" s="246"/>
      <c r="H25" s="246"/>
      <c r="I25" s="247"/>
      <c r="J25" s="125"/>
      <c r="L25" s="1"/>
    </row>
    <row r="26" spans="1:12" ht="15" customHeight="1" x14ac:dyDescent="0.15">
      <c r="A26" s="118">
        <v>4</v>
      </c>
      <c r="B26" s="28">
        <v>7.3</v>
      </c>
      <c r="C26" s="28">
        <v>25.5</v>
      </c>
      <c r="D26" s="29">
        <f t="shared" si="0"/>
        <v>-18.2</v>
      </c>
      <c r="E26" s="359"/>
      <c r="F26" s="246"/>
      <c r="G26" s="246"/>
      <c r="H26" s="246"/>
      <c r="I26" s="247"/>
      <c r="J26" s="125"/>
      <c r="L26" s="1"/>
    </row>
    <row r="27" spans="1:12" ht="15" customHeight="1" x14ac:dyDescent="0.15">
      <c r="A27" s="118">
        <v>5</v>
      </c>
      <c r="B27" s="28">
        <v>7.3</v>
      </c>
      <c r="C27" s="28">
        <v>27.6</v>
      </c>
      <c r="D27" s="29">
        <f t="shared" si="0"/>
        <v>-20.3</v>
      </c>
      <c r="E27" s="359"/>
      <c r="F27" s="246"/>
      <c r="G27" s="246"/>
      <c r="H27" s="246"/>
      <c r="I27" s="247"/>
      <c r="J27" s="125"/>
      <c r="L27" s="1"/>
    </row>
    <row r="28" spans="1:12" ht="15" customHeight="1" x14ac:dyDescent="0.15">
      <c r="A28" s="118">
        <v>6</v>
      </c>
      <c r="B28" s="28">
        <v>7.3</v>
      </c>
      <c r="C28" s="28">
        <v>31.8</v>
      </c>
      <c r="D28" s="120">
        <f t="shared" si="0"/>
        <v>-24.5</v>
      </c>
      <c r="E28" s="359" t="s">
        <v>40</v>
      </c>
      <c r="F28" s="246"/>
      <c r="G28" s="246"/>
      <c r="H28" s="246"/>
      <c r="I28" s="247"/>
      <c r="J28" s="125"/>
      <c r="L28" s="1"/>
    </row>
    <row r="29" spans="1:12" ht="15" customHeight="1" x14ac:dyDescent="0.15">
      <c r="A29" s="118">
        <v>7</v>
      </c>
      <c r="B29" s="28">
        <v>7.4</v>
      </c>
      <c r="C29" s="28">
        <v>30.7</v>
      </c>
      <c r="D29" s="29">
        <f t="shared" si="0"/>
        <v>-23.299999999999997</v>
      </c>
      <c r="E29" s="359"/>
      <c r="F29" s="246"/>
      <c r="G29" s="246"/>
      <c r="H29" s="246"/>
      <c r="I29" s="247"/>
      <c r="J29" s="125"/>
      <c r="L29" s="1"/>
    </row>
    <row r="30" spans="1:12" ht="15" customHeight="1" x14ac:dyDescent="0.15">
      <c r="A30" s="118">
        <v>8</v>
      </c>
      <c r="B30" s="28">
        <v>7.4</v>
      </c>
      <c r="C30" s="28">
        <v>31.2</v>
      </c>
      <c r="D30" s="30">
        <f t="shared" si="0"/>
        <v>-23.799999999999997</v>
      </c>
      <c r="E30" s="246" t="s">
        <v>43</v>
      </c>
      <c r="F30" s="246"/>
      <c r="G30" s="246"/>
      <c r="H30" s="246"/>
      <c r="I30" s="247"/>
      <c r="J30" s="125"/>
      <c r="L30" s="1"/>
    </row>
    <row r="31" spans="1:12" ht="15" customHeight="1" x14ac:dyDescent="0.15">
      <c r="A31" s="118">
        <v>9</v>
      </c>
      <c r="B31" s="28">
        <v>7.4</v>
      </c>
      <c r="C31" s="28">
        <v>34.1</v>
      </c>
      <c r="D31" s="70">
        <f t="shared" si="0"/>
        <v>-26.700000000000003</v>
      </c>
      <c r="E31" s="246"/>
      <c r="F31" s="246"/>
      <c r="G31" s="246"/>
      <c r="H31" s="246"/>
      <c r="I31" s="247"/>
      <c r="J31" s="125"/>
      <c r="L31" s="1"/>
    </row>
    <row r="32" spans="1:12" ht="15" customHeight="1" thickBot="1" x14ac:dyDescent="0.2">
      <c r="A32" s="118">
        <v>10</v>
      </c>
      <c r="B32" s="28">
        <v>7.4</v>
      </c>
      <c r="C32" s="28">
        <v>34</v>
      </c>
      <c r="D32" s="70">
        <f t="shared" si="0"/>
        <v>-26.6</v>
      </c>
      <c r="E32" s="4"/>
      <c r="F32" s="4"/>
      <c r="G32" s="4"/>
      <c r="H32" s="4"/>
      <c r="I32" s="183"/>
      <c r="J32" s="125"/>
      <c r="L32" s="1"/>
    </row>
    <row r="33" spans="1:12" ht="15" customHeight="1" thickTop="1" x14ac:dyDescent="0.15">
      <c r="A33" s="118">
        <v>11</v>
      </c>
      <c r="B33" s="28">
        <v>7.4</v>
      </c>
      <c r="C33" s="28">
        <v>34.799999999999997</v>
      </c>
      <c r="D33" s="70">
        <f t="shared" si="0"/>
        <v>-27.4</v>
      </c>
      <c r="E33" s="437" t="s">
        <v>0</v>
      </c>
      <c r="F33" s="438"/>
      <c r="G33" s="315" t="s">
        <v>77</v>
      </c>
      <c r="H33" s="315"/>
      <c r="I33" s="316"/>
      <c r="J33" s="125"/>
      <c r="L33" s="1"/>
    </row>
    <row r="34" spans="1:12" ht="15" customHeight="1" x14ac:dyDescent="0.15">
      <c r="A34" s="118">
        <v>12</v>
      </c>
      <c r="B34" s="28">
        <v>7.5</v>
      </c>
      <c r="C34" s="28">
        <v>34.299999999999997</v>
      </c>
      <c r="D34" s="70">
        <f t="shared" si="0"/>
        <v>-26.799999999999997</v>
      </c>
      <c r="E34" s="433" t="s">
        <v>31</v>
      </c>
      <c r="F34" s="425"/>
      <c r="G34" s="317" t="s">
        <v>19</v>
      </c>
      <c r="H34" s="317"/>
      <c r="I34" s="318"/>
      <c r="J34" s="125"/>
      <c r="L34" s="1"/>
    </row>
    <row r="35" spans="1:12" ht="15" customHeight="1" x14ac:dyDescent="0.15">
      <c r="A35" s="118">
        <v>13</v>
      </c>
      <c r="B35" s="28">
        <v>7.5</v>
      </c>
      <c r="C35" s="28">
        <v>33.299999999999997</v>
      </c>
      <c r="D35" s="30">
        <f t="shared" si="0"/>
        <v>-25.799999999999997</v>
      </c>
      <c r="E35" s="433" t="s">
        <v>85</v>
      </c>
      <c r="F35" s="425"/>
      <c r="G35" s="547">
        <v>43270.315972222219</v>
      </c>
      <c r="H35" s="547"/>
      <c r="I35" s="548"/>
      <c r="J35" s="125"/>
      <c r="L35" s="1"/>
    </row>
    <row r="36" spans="1:12" ht="15" customHeight="1" x14ac:dyDescent="0.15">
      <c r="A36" s="118">
        <v>14</v>
      </c>
      <c r="B36" s="28">
        <v>7.5</v>
      </c>
      <c r="C36" s="28">
        <v>31.3</v>
      </c>
      <c r="D36" s="30">
        <f t="shared" si="0"/>
        <v>-23.8</v>
      </c>
      <c r="E36" s="424" t="s">
        <v>30</v>
      </c>
      <c r="F36" s="435"/>
      <c r="G36" s="317" t="s">
        <v>659</v>
      </c>
      <c r="H36" s="317"/>
      <c r="I36" s="318"/>
      <c r="J36" s="125"/>
      <c r="L36" s="1"/>
    </row>
    <row r="37" spans="1:12" ht="15" customHeight="1" x14ac:dyDescent="0.15">
      <c r="A37" s="118">
        <v>15</v>
      </c>
      <c r="B37" s="28">
        <v>7.5</v>
      </c>
      <c r="C37" s="28">
        <v>31.4</v>
      </c>
      <c r="D37" s="30">
        <f t="shared" si="0"/>
        <v>-23.9</v>
      </c>
      <c r="E37" s="424" t="s">
        <v>33</v>
      </c>
      <c r="F37" s="425"/>
      <c r="G37" s="317" t="s">
        <v>623</v>
      </c>
      <c r="H37" s="317"/>
      <c r="I37" s="318"/>
      <c r="J37" s="125"/>
      <c r="L37" s="1"/>
    </row>
    <row r="38" spans="1:12" ht="15" customHeight="1" x14ac:dyDescent="0.15">
      <c r="A38" s="118">
        <v>16</v>
      </c>
      <c r="B38" s="28">
        <v>7.3</v>
      </c>
      <c r="C38" s="28">
        <v>32.9</v>
      </c>
      <c r="D38" s="30">
        <f t="shared" si="0"/>
        <v>-25.599999999999998</v>
      </c>
      <c r="E38" s="427" t="s">
        <v>18</v>
      </c>
      <c r="F38" s="428"/>
      <c r="G38" s="570" t="s">
        <v>712</v>
      </c>
      <c r="H38" s="571"/>
      <c r="I38" s="628"/>
      <c r="J38" s="125"/>
      <c r="L38" s="1"/>
    </row>
    <row r="39" spans="1:12" ht="15" customHeight="1" thickBot="1" x14ac:dyDescent="0.2">
      <c r="A39" s="118">
        <v>17</v>
      </c>
      <c r="B39" s="28">
        <v>7.3</v>
      </c>
      <c r="C39" s="28">
        <v>28.7</v>
      </c>
      <c r="D39" s="30">
        <f t="shared" si="0"/>
        <v>-21.4</v>
      </c>
      <c r="E39" s="332" t="s">
        <v>182</v>
      </c>
      <c r="F39" s="333"/>
      <c r="G39" s="334" t="s">
        <v>187</v>
      </c>
      <c r="H39" s="334"/>
      <c r="I39" s="335"/>
      <c r="J39" s="125"/>
      <c r="L39" s="1"/>
    </row>
    <row r="40" spans="1:12" ht="15" customHeight="1" thickTop="1" x14ac:dyDescent="0.15">
      <c r="A40" s="118">
        <v>18</v>
      </c>
      <c r="B40" s="28">
        <v>7.3</v>
      </c>
      <c r="C40" s="28">
        <v>27.3</v>
      </c>
      <c r="D40" s="115">
        <f t="shared" si="0"/>
        <v>-20</v>
      </c>
      <c r="E40" s="1" t="s">
        <v>251</v>
      </c>
      <c r="F40" s="1"/>
      <c r="G40" s="1"/>
      <c r="H40" s="1"/>
      <c r="I40" s="184"/>
      <c r="J40" s="125"/>
      <c r="L40" s="1"/>
    </row>
    <row r="41" spans="1:12" ht="15" customHeight="1" thickBot="1" x14ac:dyDescent="0.2">
      <c r="A41" s="119">
        <v>19</v>
      </c>
      <c r="B41" s="28">
        <v>7.3</v>
      </c>
      <c r="C41" s="107">
        <v>31.6</v>
      </c>
      <c r="D41" s="122">
        <f t="shared" si="0"/>
        <v>-24.3</v>
      </c>
      <c r="E41" s="1"/>
      <c r="F41" s="1"/>
      <c r="G41" s="1"/>
      <c r="H41" s="1"/>
      <c r="I41" s="184"/>
      <c r="J41" s="125"/>
      <c r="L41" s="1"/>
    </row>
    <row r="42" spans="1:12" ht="15" thickTop="1" thickBot="1" x14ac:dyDescent="0.2">
      <c r="A42" s="629" t="s">
        <v>57</v>
      </c>
      <c r="B42" s="533"/>
      <c r="C42" s="533"/>
      <c r="D42" s="533"/>
      <c r="E42" s="308"/>
      <c r="F42" s="308"/>
      <c r="G42" s="308"/>
      <c r="H42" s="308"/>
      <c r="I42" s="337"/>
    </row>
    <row r="43" spans="1:12" ht="14" thickTop="1" x14ac:dyDescent="0.15">
      <c r="A43" s="353" t="s">
        <v>34</v>
      </c>
      <c r="B43" s="320" t="s">
        <v>36</v>
      </c>
      <c r="C43" s="328" t="s">
        <v>60</v>
      </c>
      <c r="D43" s="320" t="s">
        <v>61</v>
      </c>
      <c r="E43" s="320" t="s">
        <v>62</v>
      </c>
      <c r="F43" s="320" t="s">
        <v>63</v>
      </c>
      <c r="G43" s="315" t="s">
        <v>35</v>
      </c>
      <c r="H43" s="315"/>
      <c r="I43" s="316"/>
    </row>
    <row r="44" spans="1:12" x14ac:dyDescent="0.15">
      <c r="A44" s="354"/>
      <c r="B44" s="321"/>
      <c r="C44" s="329"/>
      <c r="D44" s="321"/>
      <c r="E44" s="321"/>
      <c r="F44" s="321"/>
      <c r="G44" s="317"/>
      <c r="H44" s="317"/>
      <c r="I44" s="318"/>
    </row>
    <row r="45" spans="1:12" ht="15" customHeight="1" x14ac:dyDescent="0.15">
      <c r="A45" s="626" t="s">
        <v>417</v>
      </c>
      <c r="B45" s="288">
        <v>30</v>
      </c>
      <c r="C45" s="288">
        <v>26</v>
      </c>
      <c r="D45" s="288">
        <v>3</v>
      </c>
      <c r="E45" s="288">
        <v>0</v>
      </c>
      <c r="F45" s="288">
        <v>1</v>
      </c>
      <c r="G45" s="324" t="s">
        <v>756</v>
      </c>
      <c r="H45" s="324"/>
      <c r="I45" s="325"/>
    </row>
    <row r="46" spans="1:12" ht="15" customHeight="1" x14ac:dyDescent="0.15">
      <c r="A46" s="627"/>
      <c r="B46" s="288"/>
      <c r="C46" s="288"/>
      <c r="D46" s="288"/>
      <c r="E46" s="288"/>
      <c r="F46" s="288"/>
      <c r="G46" s="324"/>
      <c r="H46" s="324"/>
      <c r="I46" s="325"/>
    </row>
    <row r="47" spans="1:12" ht="15" customHeight="1" x14ac:dyDescent="0.15">
      <c r="A47" s="627"/>
      <c r="B47" s="288"/>
      <c r="C47" s="288"/>
      <c r="D47" s="288"/>
      <c r="E47" s="288"/>
      <c r="F47" s="288"/>
      <c r="G47" s="324"/>
      <c r="H47" s="324"/>
      <c r="I47" s="325"/>
    </row>
    <row r="48" spans="1:12" ht="15" customHeight="1" x14ac:dyDescent="0.15">
      <c r="A48" s="236" t="s">
        <v>418</v>
      </c>
      <c r="B48" s="453">
        <v>30</v>
      </c>
      <c r="C48" s="453">
        <v>27</v>
      </c>
      <c r="D48" s="453">
        <v>3</v>
      </c>
      <c r="E48" s="453">
        <v>0</v>
      </c>
      <c r="F48" s="453">
        <v>0</v>
      </c>
      <c r="G48" s="606" t="s">
        <v>755</v>
      </c>
      <c r="H48" s="606"/>
      <c r="I48" s="621"/>
    </row>
    <row r="49" spans="1:9" ht="15" customHeight="1" x14ac:dyDescent="0.15">
      <c r="A49" s="624"/>
      <c r="B49" s="454"/>
      <c r="C49" s="454"/>
      <c r="D49" s="454"/>
      <c r="E49" s="454"/>
      <c r="F49" s="454"/>
      <c r="G49" s="606"/>
      <c r="H49" s="606"/>
      <c r="I49" s="621"/>
    </row>
    <row r="50" spans="1:9" ht="31.5" customHeight="1" thickBot="1" x14ac:dyDescent="0.2">
      <c r="A50" s="625"/>
      <c r="B50" s="455"/>
      <c r="C50" s="455"/>
      <c r="D50" s="455"/>
      <c r="E50" s="455"/>
      <c r="F50" s="455"/>
      <c r="G50" s="622"/>
      <c r="H50" s="622"/>
      <c r="I50" s="623"/>
    </row>
    <row r="51" spans="1:9" ht="14" thickBot="1" x14ac:dyDescent="0.2">
      <c r="A51" s="294" t="s">
        <v>46</v>
      </c>
      <c r="B51" s="295"/>
      <c r="C51" s="295"/>
      <c r="D51" s="295"/>
      <c r="E51" s="295"/>
      <c r="F51" s="295"/>
      <c r="G51" s="295"/>
      <c r="H51" s="295"/>
      <c r="I51" s="296"/>
    </row>
    <row r="52" spans="1:9" ht="14.25" customHeight="1" x14ac:dyDescent="0.15">
      <c r="A52" s="7" t="s">
        <v>41</v>
      </c>
      <c r="B52" s="16"/>
      <c r="C52" s="16"/>
      <c r="D52" s="16"/>
      <c r="E52" s="16"/>
      <c r="F52" s="16"/>
      <c r="G52" s="16"/>
      <c r="H52" s="16"/>
      <c r="I52" s="34" t="s">
        <v>143</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1" x14ac:dyDescent="0.15">
      <c r="A65" s="17" t="s">
        <v>81</v>
      </c>
      <c r="B65" s="4"/>
      <c r="C65" s="4"/>
      <c r="D65" s="4"/>
      <c r="E65" s="4"/>
      <c r="F65" s="4"/>
      <c r="G65" s="4"/>
      <c r="H65" s="4"/>
      <c r="I65" s="4"/>
    </row>
    <row r="66" spans="1:11" ht="14" thickBot="1" x14ac:dyDescent="0.2">
      <c r="A66" s="17" t="s">
        <v>80</v>
      </c>
      <c r="B66" s="4"/>
      <c r="C66" s="4"/>
      <c r="D66" s="4"/>
      <c r="E66" s="4"/>
      <c r="F66" s="4"/>
      <c r="G66" s="4"/>
      <c r="H66" s="4"/>
      <c r="I66" s="4"/>
    </row>
    <row r="67" spans="1:11" ht="15" thickTop="1" thickBot="1" x14ac:dyDescent="0.2">
      <c r="A67" s="307" t="s">
        <v>58</v>
      </c>
      <c r="B67" s="308"/>
      <c r="C67" s="308"/>
      <c r="D67" s="308"/>
      <c r="E67" s="308"/>
      <c r="F67" s="308"/>
      <c r="G67" s="308"/>
      <c r="H67" s="308"/>
      <c r="I67" s="465"/>
    </row>
    <row r="68" spans="1:11" ht="14" thickTop="1" x14ac:dyDescent="0.15">
      <c r="A68" s="418" t="s">
        <v>50</v>
      </c>
      <c r="B68" s="290" t="s">
        <v>51</v>
      </c>
      <c r="C68" s="290" t="s">
        <v>52</v>
      </c>
      <c r="D68" s="290" t="s">
        <v>64</v>
      </c>
      <c r="E68" s="299" t="s">
        <v>65</v>
      </c>
      <c r="F68" s="290" t="s">
        <v>66</v>
      </c>
      <c r="G68" s="290" t="s">
        <v>67</v>
      </c>
      <c r="H68" s="290" t="s">
        <v>53</v>
      </c>
      <c r="I68" s="419"/>
    </row>
    <row r="69" spans="1:11" ht="14" thickBot="1" x14ac:dyDescent="0.2">
      <c r="A69" s="401"/>
      <c r="B69" s="291"/>
      <c r="C69" s="291"/>
      <c r="D69" s="291"/>
      <c r="E69" s="300"/>
      <c r="F69" s="291"/>
      <c r="G69" s="291"/>
      <c r="H69" s="291"/>
      <c r="I69" s="402"/>
    </row>
    <row r="70" spans="1:11" ht="14" thickTop="1" x14ac:dyDescent="0.15">
      <c r="A70" s="526" t="s">
        <v>419</v>
      </c>
      <c r="B70" s="617" t="s">
        <v>345</v>
      </c>
      <c r="C70" s="619">
        <v>7</v>
      </c>
      <c r="D70" s="619">
        <v>4</v>
      </c>
      <c r="E70" s="620">
        <v>2</v>
      </c>
      <c r="F70" s="619">
        <v>1</v>
      </c>
      <c r="G70" s="289">
        <v>0</v>
      </c>
      <c r="H70" s="615" t="s">
        <v>501</v>
      </c>
      <c r="I70" s="616"/>
    </row>
    <row r="71" spans="1:11" ht="18.75" customHeight="1" x14ac:dyDescent="0.15">
      <c r="A71" s="464"/>
      <c r="B71" s="618"/>
      <c r="C71" s="569"/>
      <c r="D71" s="569"/>
      <c r="E71" s="608"/>
      <c r="F71" s="569"/>
      <c r="G71" s="288"/>
      <c r="H71" s="609"/>
      <c r="I71" s="610"/>
      <c r="J71" s="52"/>
    </row>
    <row r="72" spans="1:11" ht="12.75" customHeight="1" x14ac:dyDescent="0.15">
      <c r="A72" s="463" t="s">
        <v>420</v>
      </c>
      <c r="B72" s="251" t="s">
        <v>73</v>
      </c>
      <c r="C72" s="288">
        <v>5</v>
      </c>
      <c r="D72" s="288">
        <v>3</v>
      </c>
      <c r="E72" s="251">
        <v>2</v>
      </c>
      <c r="F72" s="288">
        <v>1</v>
      </c>
      <c r="G72" s="288">
        <v>0</v>
      </c>
      <c r="H72" s="611" t="s">
        <v>757</v>
      </c>
      <c r="I72" s="612"/>
      <c r="K72" s="43"/>
    </row>
    <row r="73" spans="1:11" ht="71.25" customHeight="1" x14ac:dyDescent="0.15">
      <c r="A73" s="464"/>
      <c r="B73" s="288"/>
      <c r="C73" s="288"/>
      <c r="D73" s="288"/>
      <c r="E73" s="251"/>
      <c r="F73" s="288"/>
      <c r="G73" s="288"/>
      <c r="H73" s="613"/>
      <c r="I73" s="614"/>
    </row>
    <row r="74" spans="1:11" ht="12.75" customHeight="1" x14ac:dyDescent="0.15">
      <c r="A74" s="463" t="s">
        <v>421</v>
      </c>
      <c r="B74" s="608" t="s">
        <v>73</v>
      </c>
      <c r="C74" s="569">
        <v>6</v>
      </c>
      <c r="D74" s="569">
        <v>4</v>
      </c>
      <c r="E74" s="608">
        <v>2</v>
      </c>
      <c r="F74" s="569">
        <v>0</v>
      </c>
      <c r="G74" s="288">
        <v>0</v>
      </c>
      <c r="H74" s="609" t="s">
        <v>758</v>
      </c>
      <c r="I74" s="610"/>
    </row>
    <row r="75" spans="1:11" ht="37.5" customHeight="1" x14ac:dyDescent="0.15">
      <c r="A75" s="464"/>
      <c r="B75" s="569"/>
      <c r="C75" s="569"/>
      <c r="D75" s="569"/>
      <c r="E75" s="608"/>
      <c r="F75" s="569"/>
      <c r="G75" s="288"/>
      <c r="H75" s="609"/>
      <c r="I75" s="610"/>
      <c r="J75" s="49"/>
    </row>
    <row r="76" spans="1:11" x14ac:dyDescent="0.15">
      <c r="A76" s="463" t="s">
        <v>422</v>
      </c>
      <c r="B76" s="251" t="s">
        <v>73</v>
      </c>
      <c r="C76" s="288">
        <v>13</v>
      </c>
      <c r="D76" s="288">
        <v>11</v>
      </c>
      <c r="E76" s="251">
        <v>2</v>
      </c>
      <c r="F76" s="288">
        <v>0</v>
      </c>
      <c r="G76" s="288">
        <v>0</v>
      </c>
      <c r="H76" s="606" t="s">
        <v>759</v>
      </c>
      <c r="I76" s="607"/>
    </row>
    <row r="77" spans="1:11" ht="21.75" customHeight="1" thickBot="1" x14ac:dyDescent="0.2">
      <c r="A77" s="464"/>
      <c r="B77" s="288"/>
      <c r="C77" s="288"/>
      <c r="D77" s="288"/>
      <c r="E77" s="251"/>
      <c r="F77" s="288"/>
      <c r="G77" s="288"/>
      <c r="H77" s="606"/>
      <c r="I77" s="607"/>
      <c r="J77" s="49"/>
    </row>
    <row r="78" spans="1:11" ht="12.75" customHeight="1" thickTop="1" thickBot="1" x14ac:dyDescent="0.2">
      <c r="A78" s="307" t="s">
        <v>49</v>
      </c>
      <c r="B78" s="397"/>
      <c r="C78" s="397"/>
      <c r="D78" s="397"/>
      <c r="E78" s="398"/>
      <c r="F78" s="398"/>
      <c r="G78" s="398"/>
      <c r="H78" s="398"/>
      <c r="I78" s="399"/>
    </row>
    <row r="79" spans="1:11" ht="14" thickTop="1" x14ac:dyDescent="0.15">
      <c r="A79" s="400" t="s">
        <v>50</v>
      </c>
      <c r="B79" s="259" t="s">
        <v>2</v>
      </c>
      <c r="C79" s="259" t="s">
        <v>28</v>
      </c>
      <c r="D79" s="279" t="s">
        <v>29</v>
      </c>
      <c r="E79" s="403" t="s">
        <v>70</v>
      </c>
      <c r="F79" s="404"/>
      <c r="G79" s="404"/>
      <c r="H79" s="404"/>
      <c r="I79" s="405"/>
    </row>
    <row r="80" spans="1:11" ht="21.75" customHeight="1" thickBot="1" x14ac:dyDescent="0.2">
      <c r="A80" s="401"/>
      <c r="B80" s="291"/>
      <c r="C80" s="291"/>
      <c r="D80" s="402"/>
      <c r="E80" s="283"/>
      <c r="F80" s="284"/>
      <c r="G80" s="284"/>
      <c r="H80" s="284"/>
      <c r="I80" s="406"/>
    </row>
    <row r="81" spans="1:11" ht="14" thickTop="1" x14ac:dyDescent="0.15">
      <c r="A81" s="388" t="s">
        <v>3</v>
      </c>
      <c r="B81" s="584">
        <v>7.5</v>
      </c>
      <c r="C81" s="396">
        <v>33.6</v>
      </c>
      <c r="D81" s="605">
        <f>B81-C81</f>
        <v>-26.1</v>
      </c>
      <c r="E81" s="388" t="s">
        <v>32</v>
      </c>
      <c r="F81" s="261"/>
      <c r="G81" s="547">
        <v>43270.326388888891</v>
      </c>
      <c r="H81" s="547"/>
      <c r="I81" s="573"/>
      <c r="J81" s="49"/>
    </row>
    <row r="82" spans="1:11" ht="14" thickBot="1" x14ac:dyDescent="0.2">
      <c r="A82" s="380"/>
      <c r="B82" s="383"/>
      <c r="C82" s="383"/>
      <c r="D82" s="384"/>
      <c r="E82" s="391" t="s">
        <v>18</v>
      </c>
      <c r="F82" s="263"/>
      <c r="G82" s="242" t="s">
        <v>711</v>
      </c>
      <c r="H82" s="242"/>
      <c r="I82" s="504"/>
      <c r="J82" s="125"/>
    </row>
    <row r="83" spans="1:11" ht="14" thickTop="1" x14ac:dyDescent="0.15">
      <c r="A83" s="506" t="s">
        <v>4</v>
      </c>
      <c r="B83" s="513">
        <v>7.5</v>
      </c>
      <c r="C83" s="513">
        <v>41.6</v>
      </c>
      <c r="D83" s="514">
        <f>B83-C83</f>
        <v>-34.1</v>
      </c>
      <c r="E83" s="359" t="s">
        <v>37</v>
      </c>
      <c r="F83" s="246"/>
      <c r="G83" s="246"/>
      <c r="H83" s="246"/>
      <c r="I83" s="373"/>
      <c r="J83" s="125"/>
      <c r="K83" s="125"/>
    </row>
    <row r="84" spans="1:11" x14ac:dyDescent="0.15">
      <c r="A84" s="506"/>
      <c r="B84" s="513"/>
      <c r="C84" s="513"/>
      <c r="D84" s="514"/>
      <c r="E84" s="359"/>
      <c r="F84" s="246"/>
      <c r="G84" s="246"/>
      <c r="H84" s="246"/>
      <c r="I84" s="373"/>
    </row>
    <row r="85" spans="1:11" x14ac:dyDescent="0.15">
      <c r="A85" s="506" t="s">
        <v>5</v>
      </c>
      <c r="B85" s="585">
        <v>7.5</v>
      </c>
      <c r="C85" s="383">
        <v>31</v>
      </c>
      <c r="D85" s="586">
        <f>B85-C85</f>
        <v>-23.5</v>
      </c>
      <c r="E85" s="359" t="s">
        <v>38</v>
      </c>
      <c r="F85" s="246"/>
      <c r="G85" s="246"/>
      <c r="H85" s="246"/>
      <c r="I85" s="373"/>
    </row>
    <row r="86" spans="1:11" ht="26.25" customHeight="1" x14ac:dyDescent="0.15">
      <c r="A86" s="380"/>
      <c r="B86" s="383"/>
      <c r="C86" s="383"/>
      <c r="D86" s="384"/>
      <c r="E86" s="359"/>
      <c r="F86" s="246"/>
      <c r="G86" s="246"/>
      <c r="H86" s="246"/>
      <c r="I86" s="373"/>
      <c r="J86" s="125"/>
    </row>
    <row r="87" spans="1:11" x14ac:dyDescent="0.15">
      <c r="A87" s="506" t="s">
        <v>6</v>
      </c>
      <c r="B87" s="585">
        <v>7.5</v>
      </c>
      <c r="C87" s="383">
        <v>41.6</v>
      </c>
      <c r="D87" s="586">
        <f>B87-C87</f>
        <v>-34.1</v>
      </c>
      <c r="E87" s="359" t="s">
        <v>39</v>
      </c>
      <c r="F87" s="246"/>
      <c r="G87" s="246"/>
      <c r="H87" s="246"/>
      <c r="I87" s="373"/>
      <c r="J87" s="125"/>
    </row>
    <row r="88" spans="1:11" x14ac:dyDescent="0.15">
      <c r="A88" s="380"/>
      <c r="B88" s="383"/>
      <c r="C88" s="383"/>
      <c r="D88" s="384"/>
      <c r="E88" s="359"/>
      <c r="F88" s="246"/>
      <c r="G88" s="246"/>
      <c r="H88" s="246"/>
      <c r="I88" s="373"/>
    </row>
    <row r="89" spans="1:11" x14ac:dyDescent="0.15">
      <c r="A89" s="599"/>
      <c r="B89" s="600"/>
      <c r="C89" s="601"/>
      <c r="D89" s="602"/>
      <c r="E89" s="359"/>
      <c r="F89" s="246"/>
      <c r="G89" s="246"/>
      <c r="H89" s="246"/>
      <c r="I89" s="373"/>
    </row>
    <row r="90" spans="1:11" x14ac:dyDescent="0.15">
      <c r="A90" s="599"/>
      <c r="B90" s="600"/>
      <c r="C90" s="601"/>
      <c r="D90" s="602"/>
      <c r="E90" s="359" t="s">
        <v>56</v>
      </c>
      <c r="F90" s="246"/>
      <c r="G90" s="246"/>
      <c r="H90" s="246"/>
      <c r="I90" s="373"/>
    </row>
    <row r="91" spans="1:11" x14ac:dyDescent="0.15">
      <c r="A91" s="599"/>
      <c r="B91" s="603"/>
      <c r="C91" s="603"/>
      <c r="D91" s="604"/>
      <c r="E91" s="359"/>
      <c r="F91" s="246"/>
      <c r="G91" s="246"/>
      <c r="H91" s="246"/>
      <c r="I91" s="373"/>
    </row>
    <row r="92" spans="1:11" x14ac:dyDescent="0.15">
      <c r="A92" s="599"/>
      <c r="B92" s="603"/>
      <c r="C92" s="603"/>
      <c r="D92" s="604"/>
      <c r="E92" s="359" t="s">
        <v>43</v>
      </c>
      <c r="F92" s="246"/>
      <c r="G92" s="246"/>
      <c r="H92" s="246"/>
      <c r="I92" s="373"/>
    </row>
    <row r="93" spans="1:11" x14ac:dyDescent="0.15">
      <c r="A93" s="591"/>
      <c r="B93" s="593"/>
      <c r="C93" s="595"/>
      <c r="D93" s="597"/>
      <c r="E93" s="359"/>
      <c r="F93" s="246"/>
      <c r="G93" s="246"/>
      <c r="H93" s="246"/>
      <c r="I93" s="373"/>
    </row>
    <row r="94" spans="1:11" ht="14" thickBot="1" x14ac:dyDescent="0.2">
      <c r="A94" s="592"/>
      <c r="B94" s="594"/>
      <c r="C94" s="596"/>
      <c r="D94" s="598"/>
      <c r="E94" s="446" t="s">
        <v>182</v>
      </c>
      <c r="F94" s="333"/>
      <c r="G94" s="334" t="s">
        <v>187</v>
      </c>
      <c r="H94" s="334"/>
      <c r="I94" s="436"/>
    </row>
    <row r="95" spans="1:11" ht="14" thickTop="1" x14ac:dyDescent="0.15"/>
    <row r="96" spans="1:11" ht="12.75" customHeight="1" x14ac:dyDescent="0.15"/>
  </sheetData>
  <customSheetViews>
    <customSheetView guid="{B4FDA780-9C11-4997-84AF-9CAEFA5A0A64}" showRuler="0" topLeftCell="A70">
      <selection activeCell="L100" sqref="L100"/>
      <pageMargins left="0.75" right="0.75" top="1" bottom="1" header="0.5" footer="0.5"/>
      <pageSetup orientation="portrait" r:id="rId1"/>
      <headerFooter alignWithMargins="0"/>
    </customSheetView>
  </customSheetViews>
  <mergeCells count="134">
    <mergeCell ref="E23:I24"/>
    <mergeCell ref="E25:I27"/>
    <mergeCell ref="E28:I29"/>
    <mergeCell ref="E30:I31"/>
    <mergeCell ref="E33:F33"/>
    <mergeCell ref="G33:I33"/>
    <mergeCell ref="A1:I1"/>
    <mergeCell ref="A19:I19"/>
    <mergeCell ref="A20:A22"/>
    <mergeCell ref="B20:B22"/>
    <mergeCell ref="C20:C22"/>
    <mergeCell ref="D20:D22"/>
    <mergeCell ref="E21:I22"/>
    <mergeCell ref="E37:F37"/>
    <mergeCell ref="E39:F39"/>
    <mergeCell ref="G37:I37"/>
    <mergeCell ref="E38:F38"/>
    <mergeCell ref="G38:I38"/>
    <mergeCell ref="F43:F44"/>
    <mergeCell ref="G43:I44"/>
    <mergeCell ref="E34:F34"/>
    <mergeCell ref="G34:I34"/>
    <mergeCell ref="E35:F35"/>
    <mergeCell ref="G35:I35"/>
    <mergeCell ref="E36:F36"/>
    <mergeCell ref="G36:I36"/>
    <mergeCell ref="G39:I39"/>
    <mergeCell ref="A42:I42"/>
    <mergeCell ref="A43:A44"/>
    <mergeCell ref="B43:B44"/>
    <mergeCell ref="C43:C44"/>
    <mergeCell ref="D43:D44"/>
    <mergeCell ref="E43:E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G70:G71"/>
    <mergeCell ref="H70:I71"/>
    <mergeCell ref="A70:A71"/>
    <mergeCell ref="B70:B71"/>
    <mergeCell ref="C70:C71"/>
    <mergeCell ref="D70:D71"/>
    <mergeCell ref="E70:E71"/>
    <mergeCell ref="F70:F71"/>
    <mergeCell ref="G72:G73"/>
    <mergeCell ref="A74:A75"/>
    <mergeCell ref="B74:B75"/>
    <mergeCell ref="C74:C75"/>
    <mergeCell ref="D74:D75"/>
    <mergeCell ref="E74:E75"/>
    <mergeCell ref="F74:F75"/>
    <mergeCell ref="G74:G75"/>
    <mergeCell ref="H74:I75"/>
    <mergeCell ref="A72:A73"/>
    <mergeCell ref="B72:B73"/>
    <mergeCell ref="C72:C73"/>
    <mergeCell ref="D72:D73"/>
    <mergeCell ref="E72:E73"/>
    <mergeCell ref="F72:F73"/>
    <mergeCell ref="H72:I73"/>
    <mergeCell ref="G76:G77"/>
    <mergeCell ref="H76:I77"/>
    <mergeCell ref="A76:A77"/>
    <mergeCell ref="B76:B77"/>
    <mergeCell ref="C76:C77"/>
    <mergeCell ref="D76:D77"/>
    <mergeCell ref="E76:E77"/>
    <mergeCell ref="F76:F77"/>
    <mergeCell ref="A81:A82"/>
    <mergeCell ref="B81:B82"/>
    <mergeCell ref="C81:C82"/>
    <mergeCell ref="A78:I78"/>
    <mergeCell ref="A79:A80"/>
    <mergeCell ref="B79:B80"/>
    <mergeCell ref="C79:C80"/>
    <mergeCell ref="D79:D80"/>
    <mergeCell ref="E79:I80"/>
    <mergeCell ref="G81:I81"/>
    <mergeCell ref="E82:F82"/>
    <mergeCell ref="G82:I82"/>
    <mergeCell ref="A85:A86"/>
    <mergeCell ref="B85:B86"/>
    <mergeCell ref="C85:C86"/>
    <mergeCell ref="D85:D86"/>
    <mergeCell ref="E85:I86"/>
    <mergeCell ref="A83:A84"/>
    <mergeCell ref="B83:B84"/>
    <mergeCell ref="C83:C84"/>
    <mergeCell ref="D83:D84"/>
    <mergeCell ref="A87:A88"/>
    <mergeCell ref="B87:B88"/>
    <mergeCell ref="C87:C88"/>
    <mergeCell ref="D87:D88"/>
    <mergeCell ref="E81:F81"/>
    <mergeCell ref="E92:I93"/>
    <mergeCell ref="A93:A94"/>
    <mergeCell ref="B93:B94"/>
    <mergeCell ref="C93:C94"/>
    <mergeCell ref="D93:D94"/>
    <mergeCell ref="E87:I89"/>
    <mergeCell ref="A89:A90"/>
    <mergeCell ref="B89:B90"/>
    <mergeCell ref="C89:C90"/>
    <mergeCell ref="D89:D90"/>
    <mergeCell ref="E90:I91"/>
    <mergeCell ref="A91:A92"/>
    <mergeCell ref="B91:B92"/>
    <mergeCell ref="C91:C92"/>
    <mergeCell ref="D91:D92"/>
    <mergeCell ref="E94:F94"/>
    <mergeCell ref="G94:I94"/>
    <mergeCell ref="E83:I84"/>
    <mergeCell ref="D81:D82"/>
  </mergeCells>
  <phoneticPr fontId="0" type="noConversion"/>
  <pageMargins left="0.75" right="0.75" top="1" bottom="1" header="0.5" footer="0.5"/>
  <pageSetup scale="94" fitToHeight="0" orientation="portrait" r:id="rId2"/>
  <headerFooter alignWithMargins="0"/>
  <rowBreaks count="1" manualBreakCount="1">
    <brk id="50" max="8"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pageSetUpPr fitToPage="1"/>
  </sheetPr>
  <dimension ref="A1:N96"/>
  <sheetViews>
    <sheetView zoomScaleNormal="100" workbookViewId="0">
      <selection activeCell="K86" sqref="K86"/>
    </sheetView>
  </sheetViews>
  <sheetFormatPr baseColWidth="10" defaultColWidth="8.83203125" defaultRowHeight="13" x14ac:dyDescent="0.15"/>
  <cols>
    <col min="1" max="1" width="11.5" customWidth="1"/>
    <col min="2" max="2" width="11.1640625" customWidth="1"/>
    <col min="3" max="3" width="12.5" customWidth="1"/>
    <col min="4" max="4" width="11.5" customWidth="1"/>
    <col min="5" max="5" width="11.6640625" customWidth="1"/>
    <col min="6" max="6" width="11.33203125" customWidth="1"/>
    <col min="7" max="7" width="7.33203125" customWidth="1"/>
    <col min="8" max="8" width="6.1640625" customWidth="1"/>
    <col min="9" max="9" width="16.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37"/>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2">
        <v>7.7</v>
      </c>
      <c r="C23" s="46">
        <v>15.4</v>
      </c>
      <c r="D23" s="114">
        <f>B23-C23</f>
        <v>-7.7</v>
      </c>
      <c r="E23" s="246" t="s">
        <v>38</v>
      </c>
      <c r="F23" s="246"/>
      <c r="G23" s="246"/>
      <c r="H23" s="246"/>
      <c r="I23" s="373"/>
      <c r="L23" s="1"/>
    </row>
    <row r="24" spans="1:12" ht="15" customHeight="1" x14ac:dyDescent="0.15">
      <c r="A24" s="27">
        <v>2</v>
      </c>
      <c r="B24" s="28">
        <v>7.7</v>
      </c>
      <c r="C24" s="28">
        <v>15</v>
      </c>
      <c r="D24" s="30">
        <f>B24-C24</f>
        <v>-7.3</v>
      </c>
      <c r="E24" s="246"/>
      <c r="F24" s="246"/>
      <c r="G24" s="246"/>
      <c r="H24" s="246"/>
      <c r="I24" s="373"/>
      <c r="L24" s="1"/>
    </row>
    <row r="25" spans="1:12" ht="15" customHeight="1" x14ac:dyDescent="0.15">
      <c r="A25" s="27">
        <v>3</v>
      </c>
      <c r="B25" s="28">
        <v>7.7</v>
      </c>
      <c r="C25" s="28">
        <v>30.5</v>
      </c>
      <c r="D25" s="30">
        <f t="shared" ref="D25:D41" si="0">B25-C25</f>
        <v>-22.8</v>
      </c>
      <c r="E25" s="246" t="s">
        <v>178</v>
      </c>
      <c r="F25" s="246"/>
      <c r="G25" s="246"/>
      <c r="H25" s="246"/>
      <c r="I25" s="373"/>
      <c r="L25" s="1"/>
    </row>
    <row r="26" spans="1:12" ht="15" customHeight="1" x14ac:dyDescent="0.15">
      <c r="A26" s="27">
        <v>4</v>
      </c>
      <c r="B26" s="28">
        <v>7.7</v>
      </c>
      <c r="C26" s="28">
        <v>24.8</v>
      </c>
      <c r="D26" s="123">
        <f t="shared" si="0"/>
        <v>-17.100000000000001</v>
      </c>
      <c r="E26" s="246"/>
      <c r="F26" s="246"/>
      <c r="G26" s="246"/>
      <c r="H26" s="246"/>
      <c r="I26" s="373"/>
      <c r="L26" s="1"/>
    </row>
    <row r="27" spans="1:12" ht="15" customHeight="1" x14ac:dyDescent="0.15">
      <c r="A27" s="27">
        <v>5</v>
      </c>
      <c r="B27" s="28">
        <v>7.7</v>
      </c>
      <c r="C27" s="28">
        <v>28.2</v>
      </c>
      <c r="D27" s="70">
        <f t="shared" si="0"/>
        <v>-20.5</v>
      </c>
      <c r="E27" s="246"/>
      <c r="F27" s="246"/>
      <c r="G27" s="246"/>
      <c r="H27" s="246"/>
      <c r="I27" s="373"/>
      <c r="L27" s="1"/>
    </row>
    <row r="28" spans="1:12" ht="15" customHeight="1" x14ac:dyDescent="0.15">
      <c r="A28" s="27">
        <v>6</v>
      </c>
      <c r="B28" s="28">
        <v>7.7</v>
      </c>
      <c r="C28" s="28">
        <v>30.7</v>
      </c>
      <c r="D28" s="70">
        <f t="shared" si="0"/>
        <v>-23</v>
      </c>
      <c r="E28" s="246" t="s">
        <v>40</v>
      </c>
      <c r="F28" s="246"/>
      <c r="G28" s="246"/>
      <c r="H28" s="246"/>
      <c r="I28" s="373"/>
      <c r="L28" s="1"/>
    </row>
    <row r="29" spans="1:12" ht="15" customHeight="1" x14ac:dyDescent="0.15">
      <c r="A29" s="27">
        <v>7</v>
      </c>
      <c r="B29" s="28">
        <v>7.8</v>
      </c>
      <c r="C29" s="28">
        <v>30.4</v>
      </c>
      <c r="D29" s="30">
        <f t="shared" si="0"/>
        <v>-22.599999999999998</v>
      </c>
      <c r="E29" s="246"/>
      <c r="F29" s="246"/>
      <c r="G29" s="246"/>
      <c r="H29" s="246"/>
      <c r="I29" s="373"/>
      <c r="L29" s="1"/>
    </row>
    <row r="30" spans="1:12" ht="15" customHeight="1" x14ac:dyDescent="0.15">
      <c r="A30" s="27">
        <v>8</v>
      </c>
      <c r="B30" s="28">
        <v>7.8</v>
      </c>
      <c r="C30" s="28">
        <v>31.2</v>
      </c>
      <c r="D30" s="30">
        <f t="shared" si="0"/>
        <v>-23.4</v>
      </c>
      <c r="E30" s="246" t="s">
        <v>43</v>
      </c>
      <c r="F30" s="246"/>
      <c r="G30" s="246"/>
      <c r="H30" s="246"/>
      <c r="I30" s="373"/>
      <c r="L30" s="1"/>
    </row>
    <row r="31" spans="1:12" ht="15" customHeight="1" x14ac:dyDescent="0.15">
      <c r="A31" s="27">
        <v>9</v>
      </c>
      <c r="B31" s="28">
        <v>7.8</v>
      </c>
      <c r="C31" s="28">
        <v>33.1</v>
      </c>
      <c r="D31" s="123">
        <f t="shared" si="0"/>
        <v>-25.3</v>
      </c>
      <c r="E31" s="246"/>
      <c r="F31" s="246"/>
      <c r="G31" s="246"/>
      <c r="H31" s="246"/>
      <c r="I31" s="373"/>
      <c r="L31" s="1"/>
    </row>
    <row r="32" spans="1:12" ht="15" customHeight="1" thickBot="1" x14ac:dyDescent="0.2">
      <c r="A32" s="27">
        <v>10</v>
      </c>
      <c r="B32" s="28">
        <v>7.8</v>
      </c>
      <c r="C32" s="28">
        <v>32.6</v>
      </c>
      <c r="D32" s="30">
        <f t="shared" si="0"/>
        <v>-24.8</v>
      </c>
      <c r="E32" s="4"/>
      <c r="F32" s="4"/>
      <c r="G32" s="4"/>
      <c r="H32" s="4"/>
      <c r="I32" s="5"/>
      <c r="L32" s="1"/>
    </row>
    <row r="33" spans="1:12" ht="15" customHeight="1" thickTop="1" x14ac:dyDescent="0.15">
      <c r="A33" s="27">
        <v>11</v>
      </c>
      <c r="B33" s="28">
        <v>7.8</v>
      </c>
      <c r="C33" s="28">
        <v>33</v>
      </c>
      <c r="D33" s="123">
        <f t="shared" si="0"/>
        <v>-25.2</v>
      </c>
      <c r="E33" s="437" t="s">
        <v>0</v>
      </c>
      <c r="F33" s="438"/>
      <c r="G33" s="315" t="s">
        <v>78</v>
      </c>
      <c r="H33" s="315"/>
      <c r="I33" s="495"/>
      <c r="L33" s="1"/>
    </row>
    <row r="34" spans="1:12" ht="15" customHeight="1" x14ac:dyDescent="0.15">
      <c r="A34" s="27">
        <v>12</v>
      </c>
      <c r="B34" s="28">
        <v>7.9</v>
      </c>
      <c r="C34" s="28">
        <v>33.5</v>
      </c>
      <c r="D34" s="70">
        <f t="shared" si="0"/>
        <v>-25.6</v>
      </c>
      <c r="E34" s="433" t="s">
        <v>31</v>
      </c>
      <c r="F34" s="425"/>
      <c r="G34" s="317" t="s">
        <v>69</v>
      </c>
      <c r="H34" s="317"/>
      <c r="I34" s="432"/>
      <c r="L34" s="1"/>
    </row>
    <row r="35" spans="1:12" ht="15" customHeight="1" x14ac:dyDescent="0.15">
      <c r="A35" s="27">
        <v>13</v>
      </c>
      <c r="B35" s="28">
        <v>7.9</v>
      </c>
      <c r="C35" s="28">
        <v>32.6</v>
      </c>
      <c r="D35" s="70">
        <f t="shared" si="0"/>
        <v>-24.700000000000003</v>
      </c>
      <c r="E35" s="433" t="s">
        <v>85</v>
      </c>
      <c r="F35" s="425"/>
      <c r="G35" s="547">
        <v>43270.333333333336</v>
      </c>
      <c r="H35" s="547"/>
      <c r="I35" s="573"/>
      <c r="L35" s="1"/>
    </row>
    <row r="36" spans="1:12" ht="15" customHeight="1" x14ac:dyDescent="0.15">
      <c r="A36" s="27">
        <v>14</v>
      </c>
      <c r="B36" s="28">
        <v>7.9</v>
      </c>
      <c r="C36" s="28">
        <v>28.9</v>
      </c>
      <c r="D36" s="30">
        <f t="shared" si="0"/>
        <v>-21</v>
      </c>
      <c r="E36" s="424" t="s">
        <v>30</v>
      </c>
      <c r="F36" s="435"/>
      <c r="G36" s="317" t="s">
        <v>659</v>
      </c>
      <c r="H36" s="317"/>
      <c r="I36" s="432"/>
      <c r="L36" s="1"/>
    </row>
    <row r="37" spans="1:12" ht="15" customHeight="1" x14ac:dyDescent="0.15">
      <c r="A37" s="27">
        <v>15</v>
      </c>
      <c r="B37" s="28">
        <v>7.9</v>
      </c>
      <c r="C37" s="28">
        <v>31.2</v>
      </c>
      <c r="D37" s="30">
        <f t="shared" si="0"/>
        <v>-23.299999999999997</v>
      </c>
      <c r="E37" s="424" t="s">
        <v>33</v>
      </c>
      <c r="F37" s="425"/>
      <c r="G37" s="317" t="s">
        <v>623</v>
      </c>
      <c r="H37" s="317"/>
      <c r="I37" s="432"/>
      <c r="L37" s="1"/>
    </row>
    <row r="38" spans="1:12" ht="15" customHeight="1" x14ac:dyDescent="0.15">
      <c r="A38" s="27">
        <v>16</v>
      </c>
      <c r="B38" s="28">
        <v>7.9</v>
      </c>
      <c r="C38" s="28">
        <v>31.8</v>
      </c>
      <c r="D38" s="30">
        <f t="shared" si="0"/>
        <v>-23.9</v>
      </c>
      <c r="E38" s="427" t="s">
        <v>18</v>
      </c>
      <c r="F38" s="428"/>
      <c r="G38" s="351" t="s">
        <v>713</v>
      </c>
      <c r="H38" s="351"/>
      <c r="I38" s="429"/>
      <c r="L38" s="1"/>
    </row>
    <row r="39" spans="1:12" ht="15" customHeight="1" thickBot="1" x14ac:dyDescent="0.2">
      <c r="A39" s="27">
        <v>17</v>
      </c>
      <c r="B39" s="28">
        <v>7.9</v>
      </c>
      <c r="C39" s="28">
        <v>29.1</v>
      </c>
      <c r="D39" s="123">
        <f t="shared" si="0"/>
        <v>-21.200000000000003</v>
      </c>
      <c r="E39" s="332" t="s">
        <v>182</v>
      </c>
      <c r="F39" s="333"/>
      <c r="G39" s="334" t="s">
        <v>188</v>
      </c>
      <c r="H39" s="334"/>
      <c r="I39" s="436"/>
      <c r="L39" s="1"/>
    </row>
    <row r="40" spans="1:12" ht="15" customHeight="1" thickTop="1" x14ac:dyDescent="0.15">
      <c r="A40" s="27">
        <v>18</v>
      </c>
      <c r="B40" s="28">
        <v>7.9</v>
      </c>
      <c r="C40" s="28">
        <v>26.3</v>
      </c>
      <c r="D40" s="30">
        <f t="shared" si="0"/>
        <v>-18.399999999999999</v>
      </c>
      <c r="E40" t="s">
        <v>251</v>
      </c>
      <c r="I40" s="21"/>
      <c r="L40" s="1"/>
    </row>
    <row r="41" spans="1:12" ht="15" customHeight="1" thickBot="1" x14ac:dyDescent="0.2">
      <c r="A41" s="48">
        <v>19</v>
      </c>
      <c r="B41" s="28">
        <v>7.9</v>
      </c>
      <c r="C41" s="42">
        <v>30.5</v>
      </c>
      <c r="D41" s="115">
        <f t="shared" si="0"/>
        <v>-22.6</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423</v>
      </c>
      <c r="B45" s="288">
        <v>26</v>
      </c>
      <c r="C45" s="288">
        <v>25</v>
      </c>
      <c r="D45" s="288">
        <v>1</v>
      </c>
      <c r="E45" s="288">
        <v>0</v>
      </c>
      <c r="F45" s="288">
        <v>0</v>
      </c>
      <c r="G45" s="324" t="s">
        <v>344</v>
      </c>
      <c r="H45" s="251"/>
      <c r="I45" s="408"/>
    </row>
    <row r="46" spans="1:12" ht="15" customHeight="1" x14ac:dyDescent="0.15">
      <c r="A46" s="464"/>
      <c r="B46" s="288"/>
      <c r="C46" s="288"/>
      <c r="D46" s="288"/>
      <c r="E46" s="288"/>
      <c r="F46" s="288"/>
      <c r="G46" s="251"/>
      <c r="H46" s="251"/>
      <c r="I46" s="408"/>
    </row>
    <row r="47" spans="1:12" ht="15" customHeight="1" x14ac:dyDescent="0.15">
      <c r="A47" s="464"/>
      <c r="B47" s="288"/>
      <c r="C47" s="288"/>
      <c r="D47" s="288"/>
      <c r="E47" s="288"/>
      <c r="F47" s="288"/>
      <c r="G47" s="251"/>
      <c r="H47" s="251"/>
      <c r="I47" s="408"/>
    </row>
    <row r="48" spans="1:12" ht="15" customHeight="1" x14ac:dyDescent="0.15">
      <c r="A48" s="370" t="s">
        <v>424</v>
      </c>
      <c r="B48" s="453">
        <v>26</v>
      </c>
      <c r="C48" s="453">
        <v>25</v>
      </c>
      <c r="D48" s="453">
        <v>1</v>
      </c>
      <c r="E48" s="453">
        <v>0</v>
      </c>
      <c r="F48" s="453">
        <v>0</v>
      </c>
      <c r="G48" s="324" t="s">
        <v>344</v>
      </c>
      <c r="H48" s="251"/>
      <c r="I48" s="408"/>
    </row>
    <row r="49" spans="1:9" ht="15" customHeight="1" x14ac:dyDescent="0.15">
      <c r="A49" s="461"/>
      <c r="B49" s="454"/>
      <c r="C49" s="454"/>
      <c r="D49" s="454"/>
      <c r="E49" s="454"/>
      <c r="F49" s="454"/>
      <c r="G49" s="251"/>
      <c r="H49" s="251"/>
      <c r="I49" s="408"/>
    </row>
    <row r="50" spans="1:9" ht="15" customHeight="1" thickBot="1" x14ac:dyDescent="0.2">
      <c r="A50" s="462"/>
      <c r="B50" s="455"/>
      <c r="C50" s="455"/>
      <c r="D50" s="455"/>
      <c r="E50" s="455"/>
      <c r="F50" s="455"/>
      <c r="G50" s="646"/>
      <c r="H50" s="646"/>
      <c r="I50" s="647"/>
    </row>
    <row r="51" spans="1:9" ht="14" thickBot="1" x14ac:dyDescent="0.2">
      <c r="A51" s="458"/>
      <c r="B51" s="459"/>
      <c r="C51" s="459"/>
      <c r="D51" s="459"/>
      <c r="E51" s="459"/>
      <c r="F51" s="459"/>
      <c r="G51" s="459"/>
      <c r="H51" s="459"/>
      <c r="I51" s="460"/>
    </row>
    <row r="52" spans="1:9" ht="14.25" customHeight="1" thickTop="1" x14ac:dyDescent="0.15">
      <c r="A52" s="7" t="s">
        <v>41</v>
      </c>
      <c r="B52" s="16"/>
      <c r="C52" s="16"/>
      <c r="D52" s="16"/>
      <c r="E52" s="16"/>
      <c r="F52" s="16"/>
      <c r="G52" s="16"/>
      <c r="H52" s="16"/>
      <c r="I52" s="34" t="s">
        <v>144</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7"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425</v>
      </c>
      <c r="B70" s="304" t="s">
        <v>270</v>
      </c>
      <c r="C70" s="289">
        <v>6</v>
      </c>
      <c r="D70" s="289">
        <v>5</v>
      </c>
      <c r="E70" s="304">
        <v>1</v>
      </c>
      <c r="F70" s="289">
        <v>0</v>
      </c>
      <c r="G70" s="289">
        <v>0</v>
      </c>
      <c r="H70" s="642" t="s">
        <v>502</v>
      </c>
      <c r="I70" s="643"/>
    </row>
    <row r="71" spans="1:10" ht="16.5" customHeight="1" x14ac:dyDescent="0.15">
      <c r="A71" s="464"/>
      <c r="B71" s="288"/>
      <c r="C71" s="288"/>
      <c r="D71" s="288"/>
      <c r="E71" s="251"/>
      <c r="F71" s="288"/>
      <c r="G71" s="288"/>
      <c r="H71" s="644"/>
      <c r="I71" s="645"/>
      <c r="J71" s="52"/>
    </row>
    <row r="72" spans="1:10" ht="12.75" customHeight="1" x14ac:dyDescent="0.15">
      <c r="A72" s="463" t="s">
        <v>426</v>
      </c>
      <c r="B72" s="251" t="s">
        <v>270</v>
      </c>
      <c r="C72" s="288">
        <v>6</v>
      </c>
      <c r="D72" s="288">
        <v>4</v>
      </c>
      <c r="E72" s="251">
        <v>2</v>
      </c>
      <c r="F72" s="288">
        <v>0</v>
      </c>
      <c r="G72" s="288">
        <v>0</v>
      </c>
      <c r="H72" s="640" t="s">
        <v>760</v>
      </c>
      <c r="I72" s="641"/>
    </row>
    <row r="73" spans="1:10" ht="36" customHeight="1" x14ac:dyDescent="0.15">
      <c r="A73" s="464"/>
      <c r="B73" s="288"/>
      <c r="C73" s="288"/>
      <c r="D73" s="288"/>
      <c r="E73" s="251"/>
      <c r="F73" s="288"/>
      <c r="G73" s="288"/>
      <c r="H73" s="640"/>
      <c r="I73" s="641"/>
    </row>
    <row r="74" spans="1:10" ht="12.75" customHeight="1" x14ac:dyDescent="0.15">
      <c r="A74" s="463" t="s">
        <v>427</v>
      </c>
      <c r="B74" s="288" t="s">
        <v>79</v>
      </c>
      <c r="C74" s="288">
        <v>7</v>
      </c>
      <c r="D74" s="288">
        <v>3</v>
      </c>
      <c r="E74" s="251">
        <v>3</v>
      </c>
      <c r="F74" s="288">
        <v>1</v>
      </c>
      <c r="G74" s="288">
        <v>0</v>
      </c>
      <c r="H74" s="636" t="s">
        <v>761</v>
      </c>
      <c r="I74" s="637"/>
    </row>
    <row r="75" spans="1:10" ht="36" customHeight="1" x14ac:dyDescent="0.15">
      <c r="A75" s="464"/>
      <c r="B75" s="288"/>
      <c r="C75" s="288"/>
      <c r="D75" s="288"/>
      <c r="E75" s="251"/>
      <c r="F75" s="288"/>
      <c r="G75" s="288"/>
      <c r="H75" s="638"/>
      <c r="I75" s="639"/>
      <c r="J75" s="49"/>
    </row>
    <row r="76" spans="1:10" ht="12.75" customHeight="1" x14ac:dyDescent="0.15">
      <c r="A76" s="463" t="s">
        <v>428</v>
      </c>
      <c r="B76" s="251" t="s">
        <v>270</v>
      </c>
      <c r="C76" s="288">
        <v>6</v>
      </c>
      <c r="D76" s="288">
        <v>3</v>
      </c>
      <c r="E76" s="251">
        <v>3</v>
      </c>
      <c r="F76" s="288">
        <v>0</v>
      </c>
      <c r="G76" s="288">
        <v>0</v>
      </c>
      <c r="H76" s="640" t="s">
        <v>762</v>
      </c>
      <c r="I76" s="641"/>
    </row>
    <row r="77" spans="1:10" ht="51.75" customHeight="1" thickBot="1" x14ac:dyDescent="0.2">
      <c r="A77" s="464"/>
      <c r="B77" s="288"/>
      <c r="C77" s="288"/>
      <c r="D77" s="288"/>
      <c r="E77" s="251"/>
      <c r="F77" s="288"/>
      <c r="G77" s="288"/>
      <c r="H77" s="640"/>
      <c r="I77" s="641"/>
      <c r="J77" s="49"/>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row>
    <row r="80" spans="1:10" ht="21.75" customHeight="1" thickBot="1" x14ac:dyDescent="0.2">
      <c r="A80" s="401"/>
      <c r="B80" s="291"/>
      <c r="C80" s="291"/>
      <c r="D80" s="402"/>
      <c r="E80" s="283"/>
      <c r="F80" s="284"/>
      <c r="G80" s="284"/>
      <c r="H80" s="284"/>
      <c r="I80" s="406"/>
    </row>
    <row r="81" spans="1:10" ht="14" thickTop="1" x14ac:dyDescent="0.15">
      <c r="A81" s="388" t="s">
        <v>3</v>
      </c>
      <c r="B81" s="584">
        <v>8</v>
      </c>
      <c r="C81" s="396">
        <v>36.9</v>
      </c>
      <c r="D81" s="605">
        <f>B81-C81</f>
        <v>-28.9</v>
      </c>
      <c r="E81" s="388" t="s">
        <v>32</v>
      </c>
      <c r="F81" s="261"/>
      <c r="G81" s="547">
        <v>43270.34375</v>
      </c>
      <c r="H81" s="547"/>
      <c r="I81" s="573"/>
      <c r="J81" s="49"/>
    </row>
    <row r="82" spans="1:10" ht="14" thickBot="1" x14ac:dyDescent="0.2">
      <c r="A82" s="380"/>
      <c r="B82" s="383"/>
      <c r="C82" s="383"/>
      <c r="D82" s="384"/>
      <c r="E82" s="391" t="s">
        <v>18</v>
      </c>
      <c r="F82" s="263"/>
      <c r="G82" s="634">
        <v>8</v>
      </c>
      <c r="H82" s="634"/>
      <c r="I82" s="635"/>
      <c r="J82" s="125"/>
    </row>
    <row r="83" spans="1:10" ht="14" thickTop="1" x14ac:dyDescent="0.15">
      <c r="A83" s="506" t="s">
        <v>4</v>
      </c>
      <c r="B83" s="513">
        <v>8</v>
      </c>
      <c r="C83" s="513">
        <v>52.9</v>
      </c>
      <c r="D83" s="510">
        <f>B83-C83</f>
        <v>-44.9</v>
      </c>
      <c r="E83" s="359" t="s">
        <v>37</v>
      </c>
      <c r="F83" s="246"/>
      <c r="G83" s="246"/>
      <c r="H83" s="246"/>
      <c r="I83" s="373"/>
    </row>
    <row r="84" spans="1:10" x14ac:dyDescent="0.15">
      <c r="A84" s="506"/>
      <c r="B84" s="513"/>
      <c r="C84" s="513"/>
      <c r="D84" s="510"/>
      <c r="E84" s="359"/>
      <c r="F84" s="246"/>
      <c r="G84" s="246"/>
      <c r="H84" s="246"/>
      <c r="I84" s="373"/>
    </row>
    <row r="85" spans="1:10" x14ac:dyDescent="0.15">
      <c r="A85" s="506" t="s">
        <v>5</v>
      </c>
      <c r="B85" s="585">
        <v>8</v>
      </c>
      <c r="C85" s="383">
        <v>37</v>
      </c>
      <c r="D85" s="586">
        <f>B85-C85</f>
        <v>-29</v>
      </c>
      <c r="E85" s="359" t="s">
        <v>38</v>
      </c>
      <c r="F85" s="246"/>
      <c r="G85" s="246"/>
      <c r="H85" s="246"/>
      <c r="I85" s="373"/>
    </row>
    <row r="86" spans="1:10" ht="26.25" customHeight="1" x14ac:dyDescent="0.15">
      <c r="A86" s="380"/>
      <c r="B86" s="383"/>
      <c r="C86" s="383"/>
      <c r="D86" s="384"/>
      <c r="E86" s="359"/>
      <c r="F86" s="246"/>
      <c r="G86" s="246"/>
      <c r="H86" s="246"/>
      <c r="I86" s="373"/>
      <c r="J86" s="125"/>
    </row>
    <row r="87" spans="1:10" x14ac:dyDescent="0.15">
      <c r="A87" s="506" t="s">
        <v>6</v>
      </c>
      <c r="B87" s="585">
        <v>8</v>
      </c>
      <c r="C87" s="383">
        <v>44.8</v>
      </c>
      <c r="D87" s="586">
        <f>B87-C87</f>
        <v>-36.799999999999997</v>
      </c>
      <c r="E87" s="359" t="s">
        <v>178</v>
      </c>
      <c r="F87" s="246"/>
      <c r="G87" s="246"/>
      <c r="H87" s="246"/>
      <c r="I87" s="373"/>
      <c r="J87" s="125"/>
    </row>
    <row r="88" spans="1:10" x14ac:dyDescent="0.15">
      <c r="A88" s="380"/>
      <c r="B88" s="383"/>
      <c r="C88" s="383"/>
      <c r="D88" s="384"/>
      <c r="E88" s="359"/>
      <c r="F88" s="246"/>
      <c r="G88" s="246"/>
      <c r="H88" s="246"/>
      <c r="I88" s="373"/>
    </row>
    <row r="89" spans="1:10" x14ac:dyDescent="0.15">
      <c r="A89" s="506"/>
      <c r="B89" s="508"/>
      <c r="C89" s="508"/>
      <c r="D89" s="510"/>
      <c r="E89" s="359"/>
      <c r="F89" s="246"/>
      <c r="G89" s="246"/>
      <c r="H89" s="246"/>
      <c r="I89" s="373"/>
    </row>
    <row r="90" spans="1:10" x14ac:dyDescent="0.15">
      <c r="A90" s="506"/>
      <c r="B90" s="508"/>
      <c r="C90" s="508"/>
      <c r="D90" s="510"/>
      <c r="E90" s="359" t="s">
        <v>56</v>
      </c>
      <c r="F90" s="246"/>
      <c r="G90" s="246"/>
      <c r="H90" s="246"/>
      <c r="I90" s="373"/>
    </row>
    <row r="91" spans="1:10" x14ac:dyDescent="0.15">
      <c r="A91" s="380"/>
      <c r="B91" s="585"/>
      <c r="C91" s="383"/>
      <c r="D91" s="586"/>
      <c r="E91" s="359"/>
      <c r="F91" s="246"/>
      <c r="G91" s="246"/>
      <c r="H91" s="246"/>
      <c r="I91" s="373"/>
    </row>
    <row r="92" spans="1:10" x14ac:dyDescent="0.15">
      <c r="A92" s="380"/>
      <c r="B92" s="383"/>
      <c r="C92" s="383"/>
      <c r="D92" s="384"/>
      <c r="E92" s="359" t="s">
        <v>43</v>
      </c>
      <c r="F92" s="246"/>
      <c r="G92" s="246"/>
      <c r="H92" s="246"/>
      <c r="I92" s="373"/>
    </row>
    <row r="93" spans="1:10" ht="12.75" customHeight="1" x14ac:dyDescent="0.15">
      <c r="A93" s="506"/>
      <c r="B93" s="508"/>
      <c r="C93" s="508"/>
      <c r="D93" s="510"/>
      <c r="E93" s="359"/>
      <c r="F93" s="246"/>
      <c r="G93" s="246"/>
      <c r="H93" s="246"/>
      <c r="I93" s="373"/>
    </row>
    <row r="94" spans="1:10" ht="14" thickBot="1" x14ac:dyDescent="0.2">
      <c r="A94" s="517"/>
      <c r="B94" s="518"/>
      <c r="C94" s="518"/>
      <c r="D94" s="519"/>
      <c r="E94" s="446" t="s">
        <v>182</v>
      </c>
      <c r="F94" s="333"/>
      <c r="G94" s="334" t="s">
        <v>188</v>
      </c>
      <c r="H94" s="334"/>
      <c r="I94" s="436"/>
    </row>
    <row r="95" spans="1:10" ht="14" thickTop="1" x14ac:dyDescent="0.15"/>
    <row r="96" spans="1:10" ht="12.75" customHeight="1" x14ac:dyDescent="0.15"/>
  </sheetData>
  <customSheetViews>
    <customSheetView guid="{B4FDA780-9C11-4997-84AF-9CAEFA5A0A64}" showRuler="0" topLeftCell="A70">
      <selection activeCell="L98" sqref="L98"/>
      <pageMargins left="0.75" right="0.75" top="1" bottom="1" header="0.5" footer="0.5"/>
      <pageSetup orientation="portrait" r:id="rId1"/>
      <headerFooter alignWithMargins="0"/>
    </customSheetView>
  </customSheetViews>
  <mergeCells count="134">
    <mergeCell ref="E23:I24"/>
    <mergeCell ref="E25:I27"/>
    <mergeCell ref="E28:I29"/>
    <mergeCell ref="E30:I31"/>
    <mergeCell ref="E33:F33"/>
    <mergeCell ref="G33:I33"/>
    <mergeCell ref="A1:I1"/>
    <mergeCell ref="A19:I19"/>
    <mergeCell ref="A20:A22"/>
    <mergeCell ref="B20:B22"/>
    <mergeCell ref="C20:C22"/>
    <mergeCell ref="D20:D22"/>
    <mergeCell ref="E21:I22"/>
    <mergeCell ref="E37:F37"/>
    <mergeCell ref="E39:F39"/>
    <mergeCell ref="G37:I37"/>
    <mergeCell ref="E38:F38"/>
    <mergeCell ref="G38:I38"/>
    <mergeCell ref="F43:F44"/>
    <mergeCell ref="G43:I44"/>
    <mergeCell ref="E34:F34"/>
    <mergeCell ref="G34:I34"/>
    <mergeCell ref="E35:F35"/>
    <mergeCell ref="G35:I35"/>
    <mergeCell ref="E36:F36"/>
    <mergeCell ref="G36:I36"/>
    <mergeCell ref="G39:I39"/>
    <mergeCell ref="A42:I42"/>
    <mergeCell ref="A43:A44"/>
    <mergeCell ref="B43:B44"/>
    <mergeCell ref="C43:C44"/>
    <mergeCell ref="D43:D44"/>
    <mergeCell ref="E43:E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A72:A73"/>
    <mergeCell ref="B72:B73"/>
    <mergeCell ref="C72:C73"/>
    <mergeCell ref="D72:D73"/>
    <mergeCell ref="E72:E73"/>
    <mergeCell ref="F72:F73"/>
    <mergeCell ref="G70:G71"/>
    <mergeCell ref="H70:I71"/>
    <mergeCell ref="A70:A71"/>
    <mergeCell ref="B70:B71"/>
    <mergeCell ref="C70:C71"/>
    <mergeCell ref="D70:D71"/>
    <mergeCell ref="E70:E71"/>
    <mergeCell ref="F70:F71"/>
    <mergeCell ref="G72:G73"/>
    <mergeCell ref="H72:I73"/>
    <mergeCell ref="H74:I75"/>
    <mergeCell ref="G76:G77"/>
    <mergeCell ref="H76:I77"/>
    <mergeCell ref="A76:A77"/>
    <mergeCell ref="B76:B77"/>
    <mergeCell ref="C76:C77"/>
    <mergeCell ref="D76:D77"/>
    <mergeCell ref="E76:E77"/>
    <mergeCell ref="F76:F77"/>
    <mergeCell ref="A74:A75"/>
    <mergeCell ref="B74:B75"/>
    <mergeCell ref="C74:C75"/>
    <mergeCell ref="D74:D75"/>
    <mergeCell ref="E74:E75"/>
    <mergeCell ref="F74:F75"/>
    <mergeCell ref="G74:G75"/>
    <mergeCell ref="A81:A82"/>
    <mergeCell ref="B81:B82"/>
    <mergeCell ref="C81:C82"/>
    <mergeCell ref="A78:I78"/>
    <mergeCell ref="A79:A80"/>
    <mergeCell ref="B79:B80"/>
    <mergeCell ref="C79:C80"/>
    <mergeCell ref="D79:D80"/>
    <mergeCell ref="E79:I80"/>
    <mergeCell ref="G81:I81"/>
    <mergeCell ref="E82:F82"/>
    <mergeCell ref="G82:I82"/>
    <mergeCell ref="A85:A86"/>
    <mergeCell ref="B85:B86"/>
    <mergeCell ref="C85:C86"/>
    <mergeCell ref="D85:D86"/>
    <mergeCell ref="E85:I86"/>
    <mergeCell ref="A83:A84"/>
    <mergeCell ref="B83:B84"/>
    <mergeCell ref="C83:C84"/>
    <mergeCell ref="D83:D84"/>
    <mergeCell ref="A87:A88"/>
    <mergeCell ref="B87:B88"/>
    <mergeCell ref="C87:C88"/>
    <mergeCell ref="D87:D88"/>
    <mergeCell ref="E81:F81"/>
    <mergeCell ref="E92:I93"/>
    <mergeCell ref="A93:A94"/>
    <mergeCell ref="B93:B94"/>
    <mergeCell ref="C93:C94"/>
    <mergeCell ref="D93:D94"/>
    <mergeCell ref="E87:I89"/>
    <mergeCell ref="A89:A90"/>
    <mergeCell ref="B89:B90"/>
    <mergeCell ref="C89:C90"/>
    <mergeCell ref="D89:D90"/>
    <mergeCell ref="E90:I91"/>
    <mergeCell ref="A91:A92"/>
    <mergeCell ref="B91:B92"/>
    <mergeCell ref="C91:C92"/>
    <mergeCell ref="D91:D92"/>
    <mergeCell ref="E94:F94"/>
    <mergeCell ref="G94:I94"/>
    <mergeCell ref="E83:I84"/>
    <mergeCell ref="D81:D82"/>
  </mergeCells>
  <phoneticPr fontId="0" type="noConversion"/>
  <pageMargins left="0.7" right="0.7" top="0.75" bottom="0.75" header="0.3" footer="0.3"/>
  <pageSetup scale="91" fitToHeight="0" orientation="portrait" r:id="rId2"/>
  <headerFooter alignWithMargins="0"/>
  <rowBreaks count="1" manualBreakCount="1">
    <brk id="50" max="8" man="1"/>
  </rowBreak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6"/>
    <pageSetUpPr fitToPage="1"/>
  </sheetPr>
  <dimension ref="A1:N99"/>
  <sheetViews>
    <sheetView zoomScaleNormal="100" zoomScaleSheetLayoutView="100" workbookViewId="0">
      <selection activeCell="K81" sqref="K81"/>
    </sheetView>
  </sheetViews>
  <sheetFormatPr baseColWidth="10" defaultColWidth="8.83203125" defaultRowHeight="13" x14ac:dyDescent="0.15"/>
  <cols>
    <col min="1" max="1" width="11.6640625" customWidth="1"/>
    <col min="2" max="2" width="11" customWidth="1"/>
    <col min="3" max="3" width="11.1640625" customWidth="1"/>
    <col min="4" max="4" width="10.83203125" customWidth="1"/>
    <col min="5" max="5" width="11.1640625" customWidth="1"/>
    <col min="6" max="6" width="10" customWidth="1"/>
    <col min="7" max="7" width="10.1640625" customWidth="1"/>
    <col min="8" max="8" width="6.1640625" customWidth="1"/>
    <col min="9" max="9" width="17.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38" t="s">
        <v>27</v>
      </c>
      <c r="B19" s="253"/>
      <c r="C19" s="253"/>
      <c r="D19" s="253"/>
      <c r="E19" s="398"/>
      <c r="F19" s="398"/>
      <c r="G19" s="398"/>
      <c r="H19" s="398"/>
      <c r="I19" s="399"/>
    </row>
    <row r="20" spans="1:12" ht="13.5" customHeight="1" thickTop="1" x14ac:dyDescent="0.15">
      <c r="A20" s="340" t="s">
        <v>1</v>
      </c>
      <c r="B20" s="347" t="s">
        <v>2</v>
      </c>
      <c r="C20" s="347" t="s">
        <v>28</v>
      </c>
      <c r="D20" s="673" t="s">
        <v>29</v>
      </c>
      <c r="E20" s="99"/>
      <c r="F20" s="2"/>
      <c r="G20" s="2"/>
      <c r="H20" s="2"/>
      <c r="I20" s="14"/>
    </row>
    <row r="21" spans="1:12" ht="15" customHeight="1" x14ac:dyDescent="0.15">
      <c r="A21" s="341"/>
      <c r="B21" s="348"/>
      <c r="C21" s="348"/>
      <c r="D21" s="674"/>
      <c r="E21" s="246" t="s">
        <v>37</v>
      </c>
      <c r="F21" s="246"/>
      <c r="G21" s="246"/>
      <c r="H21" s="246"/>
      <c r="I21" s="373"/>
    </row>
    <row r="22" spans="1:12" ht="15" customHeight="1" thickBot="1" x14ac:dyDescent="0.2">
      <c r="A22" s="671"/>
      <c r="B22" s="672"/>
      <c r="C22" s="672"/>
      <c r="D22" s="675"/>
      <c r="E22" s="246"/>
      <c r="F22" s="246"/>
      <c r="G22" s="246"/>
      <c r="H22" s="246"/>
      <c r="I22" s="373"/>
    </row>
    <row r="23" spans="1:12" ht="15" customHeight="1" x14ac:dyDescent="0.15">
      <c r="A23" s="100">
        <v>1</v>
      </c>
      <c r="B23" s="108">
        <v>-1.4</v>
      </c>
      <c r="C23" s="108">
        <f>25.3+0.6</f>
        <v>25.900000000000002</v>
      </c>
      <c r="D23" s="186">
        <f t="shared" ref="D23:D36" si="0">B23-C23</f>
        <v>-27.3</v>
      </c>
      <c r="E23" s="246" t="s">
        <v>38</v>
      </c>
      <c r="F23" s="246"/>
      <c r="G23" s="246"/>
      <c r="H23" s="246"/>
      <c r="I23" s="373"/>
      <c r="L23" s="1"/>
    </row>
    <row r="24" spans="1:12" ht="15" customHeight="1" x14ac:dyDescent="0.15">
      <c r="A24" s="102">
        <v>2</v>
      </c>
      <c r="B24" s="28">
        <v>-1.4</v>
      </c>
      <c r="C24" s="28">
        <f>25+0.6</f>
        <v>25.6</v>
      </c>
      <c r="D24" s="103">
        <f t="shared" si="0"/>
        <v>-27</v>
      </c>
      <c r="E24" s="246"/>
      <c r="F24" s="246"/>
      <c r="G24" s="246"/>
      <c r="H24" s="246"/>
      <c r="I24" s="373"/>
      <c r="L24" s="1"/>
    </row>
    <row r="25" spans="1:12" ht="15" customHeight="1" x14ac:dyDescent="0.15">
      <c r="A25" s="102">
        <v>3</v>
      </c>
      <c r="B25" s="28">
        <v>-1.5</v>
      </c>
      <c r="C25" s="28">
        <f>28.6+0.6</f>
        <v>29.200000000000003</v>
      </c>
      <c r="D25" s="103">
        <f t="shared" si="0"/>
        <v>-30.700000000000003</v>
      </c>
      <c r="E25" s="669" t="s">
        <v>39</v>
      </c>
      <c r="F25" s="246"/>
      <c r="G25" s="246"/>
      <c r="H25" s="246"/>
      <c r="I25" s="373"/>
      <c r="L25" s="1"/>
    </row>
    <row r="26" spans="1:12" ht="15" customHeight="1" x14ac:dyDescent="0.15">
      <c r="A26" s="102">
        <v>4</v>
      </c>
      <c r="B26" s="28">
        <v>-1.4</v>
      </c>
      <c r="C26" s="28">
        <f>26.1+0.6</f>
        <v>26.700000000000003</v>
      </c>
      <c r="D26" s="103">
        <f t="shared" si="0"/>
        <v>-28.1</v>
      </c>
      <c r="E26" s="669"/>
      <c r="F26" s="246"/>
      <c r="G26" s="246"/>
      <c r="H26" s="246"/>
      <c r="I26" s="373"/>
      <c r="L26" s="1"/>
    </row>
    <row r="27" spans="1:12" ht="15" customHeight="1" x14ac:dyDescent="0.15">
      <c r="A27" s="102">
        <v>5</v>
      </c>
      <c r="B27" s="28">
        <v>-1.4</v>
      </c>
      <c r="C27" s="28">
        <f>29.4+0.6</f>
        <v>30</v>
      </c>
      <c r="D27" s="103">
        <f t="shared" si="0"/>
        <v>-31.4</v>
      </c>
      <c r="E27" s="669"/>
      <c r="F27" s="246"/>
      <c r="G27" s="246"/>
      <c r="H27" s="246"/>
      <c r="I27" s="373"/>
      <c r="L27" s="1"/>
    </row>
    <row r="28" spans="1:12" ht="15" customHeight="1" x14ac:dyDescent="0.15">
      <c r="A28" s="102">
        <v>6</v>
      </c>
      <c r="B28" s="28">
        <v>-1.5</v>
      </c>
      <c r="C28" s="28">
        <f>31.8+0.6</f>
        <v>32.4</v>
      </c>
      <c r="D28" s="103">
        <f t="shared" si="0"/>
        <v>-33.9</v>
      </c>
      <c r="E28" s="246" t="s">
        <v>40</v>
      </c>
      <c r="F28" s="246"/>
      <c r="G28" s="246"/>
      <c r="H28" s="246"/>
      <c r="I28" s="373"/>
      <c r="L28" s="1"/>
    </row>
    <row r="29" spans="1:12" ht="15" customHeight="1" x14ac:dyDescent="0.15">
      <c r="A29" s="102">
        <v>7</v>
      </c>
      <c r="B29" s="28">
        <v>-1.5</v>
      </c>
      <c r="C29" s="28">
        <f>30.3+0.6</f>
        <v>30.900000000000002</v>
      </c>
      <c r="D29" s="103">
        <f t="shared" si="0"/>
        <v>-32.400000000000006</v>
      </c>
      <c r="E29" s="246"/>
      <c r="F29" s="246"/>
      <c r="G29" s="246"/>
      <c r="H29" s="246"/>
      <c r="I29" s="373"/>
      <c r="L29" s="1"/>
    </row>
    <row r="30" spans="1:12" ht="15" customHeight="1" x14ac:dyDescent="0.15">
      <c r="A30" s="102">
        <v>8</v>
      </c>
      <c r="B30" s="28">
        <v>-1.4</v>
      </c>
      <c r="C30" s="28">
        <f>30.9+0.6</f>
        <v>31.5</v>
      </c>
      <c r="D30" s="103">
        <f t="shared" si="0"/>
        <v>-32.9</v>
      </c>
      <c r="E30" s="246" t="s">
        <v>43</v>
      </c>
      <c r="F30" s="246"/>
      <c r="G30" s="246"/>
      <c r="H30" s="246"/>
      <c r="I30" s="373"/>
      <c r="L30" s="1"/>
    </row>
    <row r="31" spans="1:12" ht="15" customHeight="1" x14ac:dyDescent="0.15">
      <c r="A31" s="102">
        <v>9</v>
      </c>
      <c r="B31" s="28">
        <v>-1.4</v>
      </c>
      <c r="C31" s="28">
        <f>31+0.6</f>
        <v>31.6</v>
      </c>
      <c r="D31" s="103">
        <f t="shared" si="0"/>
        <v>-33</v>
      </c>
      <c r="E31" s="246"/>
      <c r="F31" s="246"/>
      <c r="G31" s="246"/>
      <c r="H31" s="246"/>
      <c r="I31" s="373"/>
      <c r="L31" s="1"/>
    </row>
    <row r="32" spans="1:12" ht="15" customHeight="1" thickBot="1" x14ac:dyDescent="0.2">
      <c r="A32" s="102">
        <v>10</v>
      </c>
      <c r="B32" s="28">
        <v>-1.4</v>
      </c>
      <c r="C32" s="28">
        <f>32.4+0.6</f>
        <v>33</v>
      </c>
      <c r="D32" s="103">
        <f t="shared" si="0"/>
        <v>-34.4</v>
      </c>
      <c r="E32" s="4"/>
      <c r="F32" s="4"/>
      <c r="G32" s="4"/>
      <c r="H32" s="4"/>
      <c r="I32" s="5"/>
      <c r="L32" s="1"/>
    </row>
    <row r="33" spans="1:12" ht="15" customHeight="1" thickTop="1" x14ac:dyDescent="0.15">
      <c r="A33" s="102">
        <v>11</v>
      </c>
      <c r="B33" s="28">
        <v>-1.4</v>
      </c>
      <c r="C33" s="28">
        <f>31.7+0.6</f>
        <v>32.299999999999997</v>
      </c>
      <c r="D33" s="103">
        <f t="shared" si="0"/>
        <v>-33.699999999999996</v>
      </c>
      <c r="E33" s="670" t="s">
        <v>0</v>
      </c>
      <c r="F33" s="438"/>
      <c r="G33" s="315" t="s">
        <v>82</v>
      </c>
      <c r="H33" s="315"/>
      <c r="I33" s="495"/>
      <c r="L33" s="1"/>
    </row>
    <row r="34" spans="1:12" ht="15" customHeight="1" x14ac:dyDescent="0.15">
      <c r="A34" s="102">
        <v>12</v>
      </c>
      <c r="B34" s="28">
        <v>-1.4</v>
      </c>
      <c r="C34" s="28">
        <f>32.2+0.6</f>
        <v>32.800000000000004</v>
      </c>
      <c r="D34" s="103">
        <f t="shared" si="0"/>
        <v>-34.200000000000003</v>
      </c>
      <c r="E34" s="665" t="s">
        <v>31</v>
      </c>
      <c r="F34" s="425"/>
      <c r="G34" s="317" t="s">
        <v>19</v>
      </c>
      <c r="H34" s="317"/>
      <c r="I34" s="432"/>
      <c r="L34" s="1"/>
    </row>
    <row r="35" spans="1:12" ht="15" customHeight="1" x14ac:dyDescent="0.15">
      <c r="A35" s="102">
        <v>13</v>
      </c>
      <c r="B35" s="28">
        <v>-1.4</v>
      </c>
      <c r="C35" s="28">
        <f>30.9+0.6</f>
        <v>31.5</v>
      </c>
      <c r="D35" s="103">
        <f t="shared" si="0"/>
        <v>-32.9</v>
      </c>
      <c r="E35" s="433" t="s">
        <v>85</v>
      </c>
      <c r="F35" s="425"/>
      <c r="G35" s="547">
        <v>43279.486111111109</v>
      </c>
      <c r="H35" s="547"/>
      <c r="I35" s="573"/>
      <c r="L35" s="1"/>
    </row>
    <row r="36" spans="1:12" ht="15" customHeight="1" x14ac:dyDescent="0.15">
      <c r="A36" s="102">
        <v>14</v>
      </c>
      <c r="B36" s="28">
        <v>-1.4</v>
      </c>
      <c r="C36" s="28">
        <f>30+0.6</f>
        <v>30.6</v>
      </c>
      <c r="D36" s="103">
        <f t="shared" si="0"/>
        <v>-32</v>
      </c>
      <c r="E36" s="664" t="s">
        <v>30</v>
      </c>
      <c r="F36" s="435"/>
      <c r="G36" s="317" t="s">
        <v>659</v>
      </c>
      <c r="H36" s="317"/>
      <c r="I36" s="432"/>
      <c r="L36" s="1"/>
    </row>
    <row r="37" spans="1:12" ht="15" customHeight="1" x14ac:dyDescent="0.15">
      <c r="A37" s="102">
        <v>15</v>
      </c>
      <c r="B37" s="28">
        <v>-1.5</v>
      </c>
      <c r="C37" s="28">
        <f>31+0.6</f>
        <v>31.6</v>
      </c>
      <c r="D37" s="103">
        <f t="shared" ref="D37:D41" si="1">B37-C37</f>
        <v>-33.1</v>
      </c>
      <c r="E37" s="424" t="s">
        <v>33</v>
      </c>
      <c r="F37" s="425"/>
      <c r="G37" s="317" t="s">
        <v>623</v>
      </c>
      <c r="H37" s="317"/>
      <c r="I37" s="432"/>
      <c r="L37" s="1"/>
    </row>
    <row r="38" spans="1:12" ht="15" customHeight="1" x14ac:dyDescent="0.15">
      <c r="A38" s="102">
        <v>16</v>
      </c>
      <c r="B38" s="28">
        <v>-1.5</v>
      </c>
      <c r="C38" s="28">
        <f>30.9+0.6</f>
        <v>31.5</v>
      </c>
      <c r="D38" s="103">
        <f t="shared" si="1"/>
        <v>-33</v>
      </c>
      <c r="E38" s="664" t="s">
        <v>18</v>
      </c>
      <c r="F38" s="425"/>
      <c r="G38" s="351" t="s">
        <v>719</v>
      </c>
      <c r="H38" s="351"/>
      <c r="I38" s="429"/>
      <c r="L38" s="1"/>
    </row>
    <row r="39" spans="1:12" ht="15" customHeight="1" thickBot="1" x14ac:dyDescent="0.2">
      <c r="A39" s="102">
        <v>17</v>
      </c>
      <c r="B39" s="28">
        <v>-1.4</v>
      </c>
      <c r="C39" s="28">
        <f>28.5+0.6</f>
        <v>29.1</v>
      </c>
      <c r="D39" s="103">
        <f t="shared" si="1"/>
        <v>-30.5</v>
      </c>
      <c r="E39" s="663" t="s">
        <v>182</v>
      </c>
      <c r="F39" s="333"/>
      <c r="G39" s="334" t="s">
        <v>189</v>
      </c>
      <c r="H39" s="334"/>
      <c r="I39" s="436"/>
      <c r="L39" s="1"/>
    </row>
    <row r="40" spans="1:12" ht="15" customHeight="1" thickTop="1" x14ac:dyDescent="0.15">
      <c r="A40" s="102">
        <v>18</v>
      </c>
      <c r="B40" s="28">
        <v>-1.4</v>
      </c>
      <c r="C40" s="28">
        <f>28.3+0.6</f>
        <v>28.900000000000002</v>
      </c>
      <c r="D40" s="103">
        <f t="shared" si="1"/>
        <v>-30.3</v>
      </c>
      <c r="E40" s="187" t="s">
        <v>236</v>
      </c>
      <c r="I40" s="21"/>
      <c r="L40" s="1"/>
    </row>
    <row r="41" spans="1:12" ht="15" customHeight="1" thickBot="1" x14ac:dyDescent="0.2">
      <c r="A41" s="185">
        <v>19</v>
      </c>
      <c r="B41" s="55">
        <v>-1.5</v>
      </c>
      <c r="C41" s="55">
        <f>31+0.6</f>
        <v>31.6</v>
      </c>
      <c r="D41" s="103">
        <f t="shared" si="1"/>
        <v>-33.1</v>
      </c>
      <c r="I41" s="21"/>
      <c r="L41" s="1"/>
    </row>
    <row r="42" spans="1:12" ht="14" thickBot="1" x14ac:dyDescent="0.2">
      <c r="A42" s="666" t="s">
        <v>299</v>
      </c>
      <c r="B42" s="667"/>
      <c r="C42" s="667"/>
      <c r="D42" s="667"/>
      <c r="E42" s="667"/>
      <c r="F42" s="667"/>
      <c r="G42" s="667"/>
      <c r="H42" s="667"/>
      <c r="I42" s="668"/>
    </row>
    <row r="43" spans="1:12" x14ac:dyDescent="0.15">
      <c r="A43" s="450" t="s">
        <v>34</v>
      </c>
      <c r="B43" s="430" t="s">
        <v>36</v>
      </c>
      <c r="C43" s="452" t="s">
        <v>60</v>
      </c>
      <c r="D43" s="430" t="s">
        <v>61</v>
      </c>
      <c r="E43" s="430" t="s">
        <v>62</v>
      </c>
      <c r="F43" s="430" t="s">
        <v>63</v>
      </c>
      <c r="G43" s="329" t="s">
        <v>35</v>
      </c>
      <c r="H43" s="329"/>
      <c r="I43" s="431"/>
    </row>
    <row r="44" spans="1:12" x14ac:dyDescent="0.15">
      <c r="A44" s="451"/>
      <c r="B44" s="321"/>
      <c r="C44" s="329"/>
      <c r="D44" s="321"/>
      <c r="E44" s="321"/>
      <c r="F44" s="321"/>
      <c r="G44" s="317"/>
      <c r="H44" s="317"/>
      <c r="I44" s="432"/>
    </row>
    <row r="45" spans="1:12" ht="15" customHeight="1" x14ac:dyDescent="0.15">
      <c r="A45" s="463" t="s">
        <v>429</v>
      </c>
      <c r="B45" s="288">
        <v>30</v>
      </c>
      <c r="C45" s="288">
        <v>26</v>
      </c>
      <c r="D45" s="288">
        <v>3</v>
      </c>
      <c r="E45" s="288">
        <v>1</v>
      </c>
      <c r="F45" s="288">
        <v>0</v>
      </c>
      <c r="G45" s="324" t="s">
        <v>763</v>
      </c>
      <c r="H45" s="288"/>
      <c r="I45" s="407"/>
    </row>
    <row r="46" spans="1:12" ht="15" customHeight="1" x14ac:dyDescent="0.15">
      <c r="A46" s="464"/>
      <c r="B46" s="288"/>
      <c r="C46" s="288"/>
      <c r="D46" s="288"/>
      <c r="E46" s="288"/>
      <c r="F46" s="288"/>
      <c r="G46" s="288"/>
      <c r="H46" s="288"/>
      <c r="I46" s="407"/>
    </row>
    <row r="47" spans="1:12" ht="24" customHeight="1" x14ac:dyDescent="0.15">
      <c r="A47" s="464"/>
      <c r="B47" s="288"/>
      <c r="C47" s="288"/>
      <c r="D47" s="288"/>
      <c r="E47" s="288"/>
      <c r="F47" s="288"/>
      <c r="G47" s="288"/>
      <c r="H47" s="288"/>
      <c r="I47" s="407"/>
    </row>
    <row r="48" spans="1:12" ht="15" customHeight="1" x14ac:dyDescent="0.15">
      <c r="A48" s="370" t="s">
        <v>430</v>
      </c>
      <c r="B48" s="453">
        <v>30</v>
      </c>
      <c r="C48" s="453">
        <v>25</v>
      </c>
      <c r="D48" s="453">
        <v>3</v>
      </c>
      <c r="E48" s="453">
        <v>0</v>
      </c>
      <c r="F48" s="453">
        <v>2</v>
      </c>
      <c r="G48" s="489" t="s">
        <v>764</v>
      </c>
      <c r="H48" s="657"/>
      <c r="I48" s="581"/>
    </row>
    <row r="49" spans="1:9" ht="15" customHeight="1" x14ac:dyDescent="0.15">
      <c r="A49" s="461"/>
      <c r="B49" s="454"/>
      <c r="C49" s="454"/>
      <c r="D49" s="454"/>
      <c r="E49" s="454"/>
      <c r="F49" s="454"/>
      <c r="G49" s="481"/>
      <c r="H49" s="658"/>
      <c r="I49" s="659"/>
    </row>
    <row r="50" spans="1:9" ht="35.25" customHeight="1" thickBot="1" x14ac:dyDescent="0.2">
      <c r="A50" s="462"/>
      <c r="B50" s="455"/>
      <c r="C50" s="455"/>
      <c r="D50" s="455"/>
      <c r="E50" s="455"/>
      <c r="F50" s="455"/>
      <c r="G50" s="660"/>
      <c r="H50" s="661"/>
      <c r="I50" s="662"/>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145</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431</v>
      </c>
      <c r="B70" s="304" t="s">
        <v>73</v>
      </c>
      <c r="C70" s="289" t="s">
        <v>286</v>
      </c>
      <c r="D70" s="289">
        <v>5</v>
      </c>
      <c r="E70" s="304">
        <v>1</v>
      </c>
      <c r="F70" s="289">
        <v>0</v>
      </c>
      <c r="G70" s="289">
        <v>0</v>
      </c>
      <c r="H70" s="651" t="s">
        <v>768</v>
      </c>
      <c r="I70" s="652"/>
    </row>
    <row r="71" spans="1:10" x14ac:dyDescent="0.15">
      <c r="A71" s="464"/>
      <c r="B71" s="288"/>
      <c r="C71" s="288"/>
      <c r="D71" s="288"/>
      <c r="E71" s="251"/>
      <c r="F71" s="288"/>
      <c r="G71" s="288"/>
      <c r="H71" s="653"/>
      <c r="I71" s="654"/>
      <c r="J71" s="49"/>
    </row>
    <row r="72" spans="1:10" x14ac:dyDescent="0.15">
      <c r="A72" s="463" t="s">
        <v>432</v>
      </c>
      <c r="B72" s="251" t="s">
        <v>73</v>
      </c>
      <c r="C72" s="288" t="s">
        <v>263</v>
      </c>
      <c r="D72" s="288">
        <v>6</v>
      </c>
      <c r="E72" s="251">
        <v>3</v>
      </c>
      <c r="F72" s="288">
        <v>0</v>
      </c>
      <c r="G72" s="288">
        <v>0</v>
      </c>
      <c r="H72" s="655" t="s">
        <v>767</v>
      </c>
      <c r="I72" s="656"/>
      <c r="J72" s="49"/>
    </row>
    <row r="73" spans="1:10" ht="28.5" customHeight="1" x14ac:dyDescent="0.15">
      <c r="A73" s="463"/>
      <c r="B73" s="288"/>
      <c r="C73" s="288"/>
      <c r="D73" s="288"/>
      <c r="E73" s="251"/>
      <c r="F73" s="288"/>
      <c r="G73" s="288"/>
      <c r="H73" s="288"/>
      <c r="I73" s="407"/>
      <c r="J73" s="49"/>
    </row>
    <row r="74" spans="1:10" x14ac:dyDescent="0.15">
      <c r="A74" s="463" t="s">
        <v>433</v>
      </c>
      <c r="B74" s="251" t="s">
        <v>73</v>
      </c>
      <c r="C74" s="288" t="s">
        <v>74</v>
      </c>
      <c r="D74" s="288">
        <v>8</v>
      </c>
      <c r="E74" s="251">
        <v>3</v>
      </c>
      <c r="F74" s="288">
        <v>2</v>
      </c>
      <c r="G74" s="288">
        <v>0</v>
      </c>
      <c r="H74" s="324" t="s">
        <v>770</v>
      </c>
      <c r="I74" s="407"/>
      <c r="J74" s="49"/>
    </row>
    <row r="75" spans="1:10" ht="36.75" customHeight="1" x14ac:dyDescent="0.15">
      <c r="A75" s="464"/>
      <c r="B75" s="288"/>
      <c r="C75" s="288"/>
      <c r="D75" s="288"/>
      <c r="E75" s="251"/>
      <c r="F75" s="288"/>
      <c r="G75" s="288"/>
      <c r="H75" s="288"/>
      <c r="I75" s="407"/>
      <c r="J75" s="49"/>
    </row>
    <row r="76" spans="1:10" x14ac:dyDescent="0.15">
      <c r="A76" s="463" t="s">
        <v>434</v>
      </c>
      <c r="B76" s="251" t="s">
        <v>73</v>
      </c>
      <c r="C76" s="288" t="s">
        <v>286</v>
      </c>
      <c r="D76" s="288">
        <v>4</v>
      </c>
      <c r="E76" s="251">
        <v>2</v>
      </c>
      <c r="F76" s="288">
        <v>0</v>
      </c>
      <c r="G76" s="288">
        <v>0</v>
      </c>
      <c r="H76" s="324" t="s">
        <v>771</v>
      </c>
      <c r="I76" s="407"/>
      <c r="J76" s="49"/>
    </row>
    <row r="77" spans="1:10" x14ac:dyDescent="0.15">
      <c r="A77" s="464"/>
      <c r="B77" s="288"/>
      <c r="C77" s="288"/>
      <c r="D77" s="288"/>
      <c r="E77" s="251"/>
      <c r="F77" s="288"/>
      <c r="G77" s="288"/>
      <c r="H77" s="288"/>
      <c r="I77" s="407"/>
      <c r="J77" s="49"/>
    </row>
    <row r="78" spans="1:10" x14ac:dyDescent="0.15">
      <c r="A78" s="463" t="s">
        <v>435</v>
      </c>
      <c r="B78" s="251" t="s">
        <v>73</v>
      </c>
      <c r="C78" s="288" t="s">
        <v>263</v>
      </c>
      <c r="D78" s="288">
        <v>6</v>
      </c>
      <c r="E78" s="251">
        <v>3</v>
      </c>
      <c r="F78" s="288">
        <v>0</v>
      </c>
      <c r="G78" s="288">
        <v>0</v>
      </c>
      <c r="H78" s="324" t="s">
        <v>769</v>
      </c>
      <c r="I78" s="408"/>
    </row>
    <row r="79" spans="1:10" ht="29.25" customHeight="1" x14ac:dyDescent="0.15">
      <c r="A79" s="464"/>
      <c r="B79" s="288"/>
      <c r="C79" s="288"/>
      <c r="D79" s="288"/>
      <c r="E79" s="251"/>
      <c r="F79" s="288"/>
      <c r="G79" s="288"/>
      <c r="H79" s="251"/>
      <c r="I79" s="408"/>
      <c r="J79" s="49"/>
    </row>
    <row r="80" spans="1:10" x14ac:dyDescent="0.15">
      <c r="A80" s="463" t="s">
        <v>436</v>
      </c>
      <c r="B80" s="251" t="s">
        <v>73</v>
      </c>
      <c r="C80" s="288" t="s">
        <v>74</v>
      </c>
      <c r="D80" s="288">
        <v>10</v>
      </c>
      <c r="E80" s="251">
        <v>3</v>
      </c>
      <c r="F80" s="288">
        <v>0</v>
      </c>
      <c r="G80" s="288">
        <v>0</v>
      </c>
      <c r="H80" s="324" t="s">
        <v>769</v>
      </c>
      <c r="I80" s="501"/>
    </row>
    <row r="81" spans="1:14" ht="51" customHeight="1" thickBot="1" x14ac:dyDescent="0.2">
      <c r="A81" s="464"/>
      <c r="B81" s="288"/>
      <c r="C81" s="288"/>
      <c r="D81" s="288"/>
      <c r="E81" s="251"/>
      <c r="F81" s="288"/>
      <c r="G81" s="288"/>
      <c r="H81" s="324"/>
      <c r="I81" s="501"/>
      <c r="J81" s="49"/>
    </row>
    <row r="82" spans="1:14" ht="15" thickTop="1" thickBot="1" x14ac:dyDescent="0.2">
      <c r="A82" s="307" t="s">
        <v>49</v>
      </c>
      <c r="B82" s="397"/>
      <c r="C82" s="397"/>
      <c r="D82" s="397"/>
      <c r="E82" s="398"/>
      <c r="F82" s="398"/>
      <c r="G82" s="398"/>
      <c r="H82" s="398"/>
      <c r="I82" s="399"/>
    </row>
    <row r="83" spans="1:14" ht="14" thickTop="1" x14ac:dyDescent="0.15">
      <c r="A83" s="400" t="s">
        <v>50</v>
      </c>
      <c r="B83" s="259" t="s">
        <v>2</v>
      </c>
      <c r="C83" s="259" t="s">
        <v>28</v>
      </c>
      <c r="D83" s="279" t="s">
        <v>29</v>
      </c>
      <c r="E83" s="403" t="s">
        <v>70</v>
      </c>
      <c r="F83" s="404"/>
      <c r="G83" s="404"/>
      <c r="H83" s="404"/>
      <c r="I83" s="405"/>
    </row>
    <row r="84" spans="1:14" ht="25.5" customHeight="1" thickBot="1" x14ac:dyDescent="0.2">
      <c r="A84" s="401"/>
      <c r="B84" s="291"/>
      <c r="C84" s="291"/>
      <c r="D84" s="402"/>
      <c r="E84" s="283"/>
      <c r="F84" s="284"/>
      <c r="G84" s="284"/>
      <c r="H84" s="284"/>
      <c r="I84" s="406"/>
    </row>
    <row r="85" spans="1:14" ht="14" thickTop="1" x14ac:dyDescent="0.15">
      <c r="A85" s="388" t="s">
        <v>3</v>
      </c>
      <c r="B85" s="584">
        <v>-1.2</v>
      </c>
      <c r="C85" s="396">
        <f>28.4+0.6</f>
        <v>29</v>
      </c>
      <c r="D85" s="605">
        <f>B85-C85</f>
        <v>-30.2</v>
      </c>
      <c r="E85" s="388" t="s">
        <v>32</v>
      </c>
      <c r="F85" s="261"/>
      <c r="G85" s="547">
        <v>43279.482638888891</v>
      </c>
      <c r="H85" s="547"/>
      <c r="I85" s="573"/>
    </row>
    <row r="86" spans="1:14" ht="14" thickBot="1" x14ac:dyDescent="0.2">
      <c r="A86" s="380"/>
      <c r="B86" s="383"/>
      <c r="C86" s="383"/>
      <c r="D86" s="384"/>
      <c r="E86" s="391" t="s">
        <v>18</v>
      </c>
      <c r="F86" s="263"/>
      <c r="G86" s="242" t="s">
        <v>720</v>
      </c>
      <c r="H86" s="242"/>
      <c r="I86" s="504"/>
    </row>
    <row r="87" spans="1:14" ht="14" thickTop="1" x14ac:dyDescent="0.15">
      <c r="A87" s="380" t="s">
        <v>54</v>
      </c>
      <c r="B87" s="542">
        <v>-1.2</v>
      </c>
      <c r="C87" s="383">
        <f>32.3+0.6</f>
        <v>32.9</v>
      </c>
      <c r="D87" s="649">
        <f>B87-C87</f>
        <v>-34.1</v>
      </c>
      <c r="E87" s="359" t="s">
        <v>37</v>
      </c>
      <c r="F87" s="246"/>
      <c r="G87" s="246"/>
      <c r="H87" s="246"/>
      <c r="I87" s="373"/>
      <c r="N87" s="98"/>
    </row>
    <row r="88" spans="1:14" x14ac:dyDescent="0.15">
      <c r="A88" s="380"/>
      <c r="B88" s="648"/>
      <c r="C88" s="383"/>
      <c r="D88" s="650"/>
      <c r="E88" s="359"/>
      <c r="F88" s="246"/>
      <c r="G88" s="246"/>
      <c r="H88" s="246"/>
      <c r="I88" s="373"/>
    </row>
    <row r="89" spans="1:14" x14ac:dyDescent="0.15">
      <c r="A89" s="380" t="s">
        <v>4</v>
      </c>
      <c r="B89" s="542">
        <v>-1.2</v>
      </c>
      <c r="C89" s="383">
        <f>38+0.6</f>
        <v>38.6</v>
      </c>
      <c r="D89" s="649">
        <f>B89-C89</f>
        <v>-39.800000000000004</v>
      </c>
      <c r="E89" s="359" t="s">
        <v>38</v>
      </c>
      <c r="F89" s="246"/>
      <c r="G89" s="246"/>
      <c r="H89" s="246"/>
      <c r="I89" s="373"/>
    </row>
    <row r="90" spans="1:14" x14ac:dyDescent="0.15">
      <c r="A90" s="380"/>
      <c r="B90" s="648"/>
      <c r="C90" s="383"/>
      <c r="D90" s="650"/>
      <c r="E90" s="359"/>
      <c r="F90" s="246"/>
      <c r="G90" s="246"/>
      <c r="H90" s="246"/>
      <c r="I90" s="373"/>
    </row>
    <row r="91" spans="1:14" x14ac:dyDescent="0.15">
      <c r="A91" s="380" t="s">
        <v>5</v>
      </c>
      <c r="B91" s="542">
        <v>-1.2</v>
      </c>
      <c r="C91" s="383">
        <f>29.1+0.6</f>
        <v>29.700000000000003</v>
      </c>
      <c r="D91" s="649">
        <f>B91-C91</f>
        <v>-30.900000000000002</v>
      </c>
      <c r="E91" s="359" t="s">
        <v>39</v>
      </c>
      <c r="F91" s="246"/>
      <c r="G91" s="246"/>
      <c r="H91" s="246"/>
      <c r="I91" s="373"/>
    </row>
    <row r="92" spans="1:14" x14ac:dyDescent="0.15">
      <c r="A92" s="380"/>
      <c r="B92" s="648"/>
      <c r="C92" s="383"/>
      <c r="D92" s="650"/>
      <c r="E92" s="359"/>
      <c r="F92" s="246"/>
      <c r="G92" s="246"/>
      <c r="H92" s="246"/>
      <c r="I92" s="373"/>
    </row>
    <row r="93" spans="1:14" x14ac:dyDescent="0.15">
      <c r="A93" s="380" t="s">
        <v>55</v>
      </c>
      <c r="B93" s="542">
        <v>-1.2</v>
      </c>
      <c r="C93" s="383">
        <f>27.7+0.6</f>
        <v>28.3</v>
      </c>
      <c r="D93" s="649">
        <f>B93-C93</f>
        <v>-29.5</v>
      </c>
      <c r="E93" s="359"/>
      <c r="F93" s="246"/>
      <c r="G93" s="246"/>
      <c r="H93" s="246"/>
      <c r="I93" s="373"/>
    </row>
    <row r="94" spans="1:14" x14ac:dyDescent="0.15">
      <c r="A94" s="380"/>
      <c r="B94" s="648"/>
      <c r="C94" s="383"/>
      <c r="D94" s="650"/>
      <c r="E94" s="359" t="s">
        <v>56</v>
      </c>
      <c r="F94" s="246"/>
      <c r="G94" s="246"/>
      <c r="H94" s="246"/>
      <c r="I94" s="373"/>
    </row>
    <row r="95" spans="1:14" x14ac:dyDescent="0.15">
      <c r="A95" s="380" t="s">
        <v>6</v>
      </c>
      <c r="B95" s="542">
        <v>-1.2</v>
      </c>
      <c r="C95" s="383">
        <f>32.6+0.6</f>
        <v>33.200000000000003</v>
      </c>
      <c r="D95" s="649">
        <f>B95-C95</f>
        <v>-34.400000000000006</v>
      </c>
      <c r="E95" s="359"/>
      <c r="F95" s="246"/>
      <c r="G95" s="246"/>
      <c r="H95" s="246"/>
      <c r="I95" s="373"/>
    </row>
    <row r="96" spans="1:14" ht="12.75" customHeight="1" x14ac:dyDescent="0.15">
      <c r="A96" s="380"/>
      <c r="B96" s="648"/>
      <c r="C96" s="383"/>
      <c r="D96" s="650"/>
      <c r="E96" s="359" t="s">
        <v>43</v>
      </c>
      <c r="F96" s="246"/>
      <c r="G96" s="246"/>
      <c r="H96" s="246"/>
      <c r="I96" s="373"/>
    </row>
    <row r="97" spans="1:9" x14ac:dyDescent="0.15">
      <c r="A97" s="374"/>
      <c r="B97" s="376"/>
      <c r="C97" s="376"/>
      <c r="D97" s="378"/>
      <c r="E97" s="359"/>
      <c r="F97" s="246"/>
      <c r="G97" s="246"/>
      <c r="H97" s="246"/>
      <c r="I97" s="373"/>
    </row>
    <row r="98" spans="1:9" ht="14" thickBot="1" x14ac:dyDescent="0.2">
      <c r="A98" s="375"/>
      <c r="B98" s="377"/>
      <c r="C98" s="377"/>
      <c r="D98" s="379"/>
      <c r="E98" s="446" t="s">
        <v>182</v>
      </c>
      <c r="F98" s="333"/>
      <c r="G98" s="334" t="s">
        <v>189</v>
      </c>
      <c r="H98" s="334"/>
      <c r="I98" s="436"/>
    </row>
    <row r="99" spans="1:9" ht="14" thickTop="1" x14ac:dyDescent="0.15"/>
  </sheetData>
  <customSheetViews>
    <customSheetView guid="{B4FDA780-9C11-4997-84AF-9CAEFA5A0A64}" showRuler="0" topLeftCell="A73">
      <selection activeCell="L94" sqref="L94"/>
      <pageMargins left="0.75" right="0.75" top="1" bottom="1" header="0.5" footer="0.5"/>
      <pageSetup orientation="portrait" r:id="rId1"/>
      <headerFooter alignWithMargins="0"/>
    </customSheetView>
  </customSheetViews>
  <mergeCells count="150">
    <mergeCell ref="E23:I24"/>
    <mergeCell ref="E25:I27"/>
    <mergeCell ref="E28:I29"/>
    <mergeCell ref="E30:I31"/>
    <mergeCell ref="E33:F33"/>
    <mergeCell ref="G33:I33"/>
    <mergeCell ref="A1:I1"/>
    <mergeCell ref="A19:I19"/>
    <mergeCell ref="A20:A22"/>
    <mergeCell ref="B20:B22"/>
    <mergeCell ref="C20:C22"/>
    <mergeCell ref="D20:D22"/>
    <mergeCell ref="E21:I22"/>
    <mergeCell ref="E37:F37"/>
    <mergeCell ref="E39:F39"/>
    <mergeCell ref="G37:I37"/>
    <mergeCell ref="E38:F38"/>
    <mergeCell ref="G38:I38"/>
    <mergeCell ref="F43:F44"/>
    <mergeCell ref="G43:I44"/>
    <mergeCell ref="E34:F34"/>
    <mergeCell ref="G34:I34"/>
    <mergeCell ref="E35:F35"/>
    <mergeCell ref="G35:I35"/>
    <mergeCell ref="E36:F36"/>
    <mergeCell ref="G36:I36"/>
    <mergeCell ref="G39:I39"/>
    <mergeCell ref="A42:I42"/>
    <mergeCell ref="A43:A44"/>
    <mergeCell ref="B43:B44"/>
    <mergeCell ref="C43:C44"/>
    <mergeCell ref="D43:D44"/>
    <mergeCell ref="E43:E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G70:G71"/>
    <mergeCell ref="H70:I71"/>
    <mergeCell ref="A72:A73"/>
    <mergeCell ref="B72:B73"/>
    <mergeCell ref="C72:C73"/>
    <mergeCell ref="D72:D73"/>
    <mergeCell ref="E72:E73"/>
    <mergeCell ref="F72:F73"/>
    <mergeCell ref="G72:G73"/>
    <mergeCell ref="H72:I73"/>
    <mergeCell ref="A70:A71"/>
    <mergeCell ref="B70:B71"/>
    <mergeCell ref="C70:C71"/>
    <mergeCell ref="D70:D71"/>
    <mergeCell ref="E70:E71"/>
    <mergeCell ref="F70:F71"/>
    <mergeCell ref="G74:G75"/>
    <mergeCell ref="H74:I75"/>
    <mergeCell ref="A76:A77"/>
    <mergeCell ref="B76:B77"/>
    <mergeCell ref="C76:C77"/>
    <mergeCell ref="D76:D77"/>
    <mergeCell ref="E76:E77"/>
    <mergeCell ref="F76:F77"/>
    <mergeCell ref="G76:G77"/>
    <mergeCell ref="H76:I77"/>
    <mergeCell ref="A74:A75"/>
    <mergeCell ref="B74:B75"/>
    <mergeCell ref="C74:C75"/>
    <mergeCell ref="D74:D75"/>
    <mergeCell ref="E74:E75"/>
    <mergeCell ref="F74:F75"/>
    <mergeCell ref="G78:G79"/>
    <mergeCell ref="H78:I79"/>
    <mergeCell ref="G80:G81"/>
    <mergeCell ref="H80:I81"/>
    <mergeCell ref="A80:A81"/>
    <mergeCell ref="B80:B81"/>
    <mergeCell ref="C80:C81"/>
    <mergeCell ref="D80:D81"/>
    <mergeCell ref="E80:E81"/>
    <mergeCell ref="F80:F81"/>
    <mergeCell ref="A78:A79"/>
    <mergeCell ref="B78:B79"/>
    <mergeCell ref="C78:C79"/>
    <mergeCell ref="D78:D79"/>
    <mergeCell ref="E78:E79"/>
    <mergeCell ref="F78:F79"/>
    <mergeCell ref="A85:A86"/>
    <mergeCell ref="B85:B86"/>
    <mergeCell ref="C85:C86"/>
    <mergeCell ref="A82:I82"/>
    <mergeCell ref="A83:A84"/>
    <mergeCell ref="B83:B84"/>
    <mergeCell ref="C83:C84"/>
    <mergeCell ref="D83:D84"/>
    <mergeCell ref="E83:I84"/>
    <mergeCell ref="G85:I85"/>
    <mergeCell ref="E86:F86"/>
    <mergeCell ref="G86:I86"/>
    <mergeCell ref="A89:A90"/>
    <mergeCell ref="B89:B90"/>
    <mergeCell ref="C89:C90"/>
    <mergeCell ref="D89:D90"/>
    <mergeCell ref="E89:I90"/>
    <mergeCell ref="A87:A88"/>
    <mergeCell ref="B87:B88"/>
    <mergeCell ref="C87:C88"/>
    <mergeCell ref="D87:D88"/>
    <mergeCell ref="A91:A92"/>
    <mergeCell ref="B91:B92"/>
    <mergeCell ref="C91:C92"/>
    <mergeCell ref="D91:D92"/>
    <mergeCell ref="E85:F85"/>
    <mergeCell ref="E96:I97"/>
    <mergeCell ref="A97:A98"/>
    <mergeCell ref="B97:B98"/>
    <mergeCell ref="C97:C98"/>
    <mergeCell ref="D97:D98"/>
    <mergeCell ref="E91:I93"/>
    <mergeCell ref="A93:A94"/>
    <mergeCell ref="B93:B94"/>
    <mergeCell ref="C93:C94"/>
    <mergeCell ref="D93:D94"/>
    <mergeCell ref="E94:I95"/>
    <mergeCell ref="A95:A96"/>
    <mergeCell ref="B95:B96"/>
    <mergeCell ref="C95:C96"/>
    <mergeCell ref="D95:D96"/>
    <mergeCell ref="E98:F98"/>
    <mergeCell ref="G98:I98"/>
    <mergeCell ref="E87:I88"/>
    <mergeCell ref="D85:D86"/>
  </mergeCells>
  <phoneticPr fontId="0" type="noConversion"/>
  <pageMargins left="0.75" right="0.75" top="1" bottom="1" header="0.5" footer="0.5"/>
  <pageSetup scale="90" fitToHeight="0" orientation="portrait" r:id="rId2"/>
  <headerFooter alignWithMargins="0"/>
  <rowBreaks count="1" manualBreakCount="1">
    <brk id="50" max="8"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6"/>
  </sheetPr>
  <dimension ref="A1:I99"/>
  <sheetViews>
    <sheetView zoomScaleNormal="100" zoomScaleSheetLayoutView="100" workbookViewId="0">
      <selection activeCell="K23" sqref="K23:K24"/>
    </sheetView>
  </sheetViews>
  <sheetFormatPr baseColWidth="10" defaultColWidth="8.83203125" defaultRowHeight="13" x14ac:dyDescent="0.15"/>
  <cols>
    <col min="1" max="1" width="11.5" customWidth="1"/>
    <col min="2" max="3" width="10.1640625" customWidth="1"/>
    <col min="4" max="4" width="11.33203125" customWidth="1"/>
    <col min="5" max="6" width="9.5" customWidth="1"/>
    <col min="7" max="7" width="8.83203125" customWidth="1"/>
    <col min="8" max="8" width="6.1640625" customWidth="1"/>
    <col min="9" max="9" width="16.6640625" customWidth="1"/>
  </cols>
  <sheetData>
    <row r="1" spans="1:9" ht="15" thickTop="1" thickBot="1" x14ac:dyDescent="0.2">
      <c r="A1" s="307" t="s">
        <v>26</v>
      </c>
      <c r="B1" s="308"/>
      <c r="C1" s="308"/>
      <c r="D1" s="308"/>
      <c r="E1" s="308"/>
      <c r="F1" s="309"/>
      <c r="G1" s="309"/>
      <c r="H1" s="309"/>
      <c r="I1" s="310"/>
    </row>
    <row r="2" spans="1:9" ht="10.5" customHeight="1" thickTop="1" x14ac:dyDescent="0.15">
      <c r="A2" s="13"/>
      <c r="B2" s="13"/>
      <c r="C2" s="13"/>
      <c r="D2" s="13"/>
      <c r="E2" s="13"/>
      <c r="F2" s="12"/>
      <c r="G2" s="12"/>
      <c r="H2" s="12"/>
      <c r="I2" s="12"/>
    </row>
    <row r="3" spans="1:9" ht="10.5" customHeight="1" x14ac:dyDescent="0.15">
      <c r="A3" s="18" t="s">
        <v>41</v>
      </c>
      <c r="B3" s="18"/>
      <c r="C3" s="18"/>
      <c r="D3" s="18"/>
      <c r="E3" s="19"/>
    </row>
    <row r="4" spans="1:9" ht="10.5" customHeight="1" x14ac:dyDescent="0.15">
      <c r="A4" s="20" t="s">
        <v>15</v>
      </c>
      <c r="B4" s="20"/>
      <c r="C4" s="20"/>
      <c r="D4" s="20"/>
      <c r="E4" s="19"/>
    </row>
    <row r="5" spans="1:9" ht="10.5" customHeight="1" x14ac:dyDescent="0.15">
      <c r="A5" s="20" t="s">
        <v>14</v>
      </c>
      <c r="B5" s="20"/>
      <c r="C5" s="20"/>
      <c r="D5" s="20"/>
      <c r="E5" s="19"/>
    </row>
    <row r="6" spans="1:9" ht="10.5" customHeight="1" x14ac:dyDescent="0.15">
      <c r="A6" s="20" t="s">
        <v>16</v>
      </c>
      <c r="B6" s="20"/>
      <c r="C6" s="20"/>
      <c r="D6" s="20"/>
      <c r="E6" s="19"/>
    </row>
    <row r="7" spans="1:9" ht="10.5" customHeight="1" x14ac:dyDescent="0.15">
      <c r="A7" s="20" t="s">
        <v>21</v>
      </c>
      <c r="B7" s="20"/>
      <c r="C7" s="20"/>
      <c r="D7" s="20"/>
      <c r="E7" s="19"/>
    </row>
    <row r="8" spans="1:9" ht="10.5" customHeight="1" x14ac:dyDescent="0.15">
      <c r="A8" s="20" t="s">
        <v>22</v>
      </c>
      <c r="B8" s="20"/>
      <c r="C8" s="20"/>
      <c r="D8" s="20"/>
      <c r="E8" s="19"/>
    </row>
    <row r="9" spans="1:9" ht="10.5" customHeight="1" x14ac:dyDescent="0.15">
      <c r="A9" s="20" t="s">
        <v>23</v>
      </c>
      <c r="B9" s="20"/>
      <c r="C9" s="20"/>
      <c r="D9" s="20"/>
      <c r="E9" s="19"/>
    </row>
    <row r="10" spans="1:9" ht="10.5" customHeight="1" x14ac:dyDescent="0.15">
      <c r="A10" s="20" t="s">
        <v>24</v>
      </c>
      <c r="B10" s="20"/>
      <c r="C10" s="20"/>
      <c r="D10" s="20"/>
      <c r="E10" s="19"/>
    </row>
    <row r="11" spans="1:9" ht="10.5" customHeight="1" x14ac:dyDescent="0.15">
      <c r="A11" s="20" t="s">
        <v>13</v>
      </c>
      <c r="B11" s="20"/>
      <c r="C11" s="20"/>
      <c r="D11" s="20"/>
      <c r="E11" s="19"/>
    </row>
    <row r="12" spans="1:9" ht="10.5" customHeight="1" x14ac:dyDescent="0.15">
      <c r="A12" s="20" t="s">
        <v>25</v>
      </c>
      <c r="B12" s="20"/>
      <c r="C12" s="20"/>
      <c r="D12" s="20"/>
      <c r="E12" s="19"/>
    </row>
    <row r="13" spans="1:9" ht="10.5" customHeight="1" x14ac:dyDescent="0.15">
      <c r="A13" s="18" t="s">
        <v>42</v>
      </c>
      <c r="B13" s="18"/>
      <c r="C13" s="18"/>
      <c r="D13" s="18"/>
      <c r="E13" s="18"/>
    </row>
    <row r="14" spans="1:9" ht="10.5" customHeight="1" x14ac:dyDescent="0.15">
      <c r="A14" s="18" t="s">
        <v>45</v>
      </c>
      <c r="B14" s="18"/>
      <c r="C14" s="18"/>
      <c r="D14" s="18"/>
      <c r="E14" s="18"/>
    </row>
    <row r="15" spans="1:9" ht="10.5" customHeight="1" x14ac:dyDescent="0.15">
      <c r="A15" s="18" t="s">
        <v>59</v>
      </c>
      <c r="B15" s="18"/>
      <c r="C15" s="18"/>
      <c r="D15" s="18"/>
      <c r="E15" s="18"/>
    </row>
    <row r="16" spans="1:9" ht="10.5" customHeight="1" x14ac:dyDescent="0.15">
      <c r="A16" s="18"/>
      <c r="B16" s="18"/>
      <c r="C16" s="18"/>
      <c r="D16" s="18"/>
      <c r="E16" s="18"/>
    </row>
    <row r="17" spans="1:9" ht="10.5" customHeight="1" x14ac:dyDescent="0.15">
      <c r="A17" s="18"/>
      <c r="B17" s="18"/>
      <c r="C17" s="18"/>
      <c r="D17" s="18"/>
      <c r="E17" s="18"/>
    </row>
    <row r="18" spans="1:9" ht="10.5" customHeight="1" thickBot="1" x14ac:dyDescent="0.2"/>
    <row r="19" spans="1:9" ht="15" thickTop="1" thickBot="1" x14ac:dyDescent="0.2">
      <c r="A19" s="307" t="s">
        <v>27</v>
      </c>
      <c r="B19" s="397"/>
      <c r="C19" s="397"/>
      <c r="D19" s="397"/>
      <c r="E19" s="398"/>
      <c r="F19" s="398"/>
      <c r="G19" s="398"/>
      <c r="H19" s="398"/>
      <c r="I19" s="399"/>
    </row>
    <row r="20" spans="1:9" ht="13.5" customHeight="1" thickTop="1" x14ac:dyDescent="0.15">
      <c r="A20" s="473" t="s">
        <v>1</v>
      </c>
      <c r="B20" s="475" t="s">
        <v>2</v>
      </c>
      <c r="C20" s="475" t="s">
        <v>28</v>
      </c>
      <c r="D20" s="476" t="s">
        <v>29</v>
      </c>
      <c r="E20" s="15"/>
      <c r="F20" s="2"/>
      <c r="G20" s="2"/>
      <c r="H20" s="2"/>
      <c r="I20" s="14"/>
    </row>
    <row r="21" spans="1:9" ht="15" customHeight="1" x14ac:dyDescent="0.15">
      <c r="A21" s="474"/>
      <c r="B21" s="348"/>
      <c r="C21" s="348"/>
      <c r="D21" s="350"/>
      <c r="E21" s="359" t="s">
        <v>37</v>
      </c>
      <c r="F21" s="246"/>
      <c r="G21" s="246"/>
      <c r="H21" s="246"/>
      <c r="I21" s="373"/>
    </row>
    <row r="22" spans="1:9" ht="15" customHeight="1" thickBot="1" x14ac:dyDescent="0.2">
      <c r="A22" s="474"/>
      <c r="B22" s="348"/>
      <c r="C22" s="348"/>
      <c r="D22" s="350"/>
      <c r="E22" s="359"/>
      <c r="F22" s="246"/>
      <c r="G22" s="246"/>
      <c r="H22" s="246"/>
      <c r="I22" s="373"/>
    </row>
    <row r="23" spans="1:9" ht="15" customHeight="1" x14ac:dyDescent="0.15">
      <c r="A23" s="100">
        <v>1</v>
      </c>
      <c r="B23" s="108">
        <v>2</v>
      </c>
      <c r="C23" s="101">
        <f>30.5+0.6</f>
        <v>31.1</v>
      </c>
      <c r="D23" s="109">
        <f>B23-C23</f>
        <v>-29.1</v>
      </c>
      <c r="E23" s="246" t="s">
        <v>38</v>
      </c>
      <c r="F23" s="246"/>
      <c r="G23" s="246"/>
      <c r="H23" s="246"/>
      <c r="I23" s="373"/>
    </row>
    <row r="24" spans="1:9" ht="15" customHeight="1" x14ac:dyDescent="0.15">
      <c r="A24" s="102">
        <v>2</v>
      </c>
      <c r="B24" s="28">
        <v>2</v>
      </c>
      <c r="C24" s="28">
        <f>29.2+0.6</f>
        <v>29.8</v>
      </c>
      <c r="D24" s="110">
        <f t="shared" ref="D24:D41" si="0">B24-C24</f>
        <v>-27.8</v>
      </c>
      <c r="E24" s="246"/>
      <c r="F24" s="246"/>
      <c r="G24" s="246"/>
      <c r="H24" s="246"/>
      <c r="I24" s="373"/>
    </row>
    <row r="25" spans="1:9" ht="15" customHeight="1" x14ac:dyDescent="0.15">
      <c r="A25" s="102">
        <v>3</v>
      </c>
      <c r="B25" s="28">
        <v>2</v>
      </c>
      <c r="C25" s="28">
        <f>33.5+0.6</f>
        <v>34.1</v>
      </c>
      <c r="D25" s="103">
        <f t="shared" si="0"/>
        <v>-32.1</v>
      </c>
      <c r="E25" s="246" t="s">
        <v>39</v>
      </c>
      <c r="F25" s="246"/>
      <c r="G25" s="246"/>
      <c r="H25" s="246"/>
      <c r="I25" s="373"/>
    </row>
    <row r="26" spans="1:9" ht="15" customHeight="1" x14ac:dyDescent="0.15">
      <c r="A26" s="102">
        <v>4</v>
      </c>
      <c r="B26" s="28">
        <v>2</v>
      </c>
      <c r="C26" s="28">
        <f>28.6+0.6</f>
        <v>29.200000000000003</v>
      </c>
      <c r="D26" s="103">
        <f t="shared" si="0"/>
        <v>-27.200000000000003</v>
      </c>
      <c r="E26" s="246"/>
      <c r="F26" s="246"/>
      <c r="G26" s="246"/>
      <c r="H26" s="246"/>
      <c r="I26" s="373"/>
    </row>
    <row r="27" spans="1:9" ht="15" customHeight="1" x14ac:dyDescent="0.15">
      <c r="A27" s="102">
        <v>5</v>
      </c>
      <c r="B27" s="28">
        <v>2</v>
      </c>
      <c r="C27" s="28">
        <f>29.9+0.6</f>
        <v>30.5</v>
      </c>
      <c r="D27" s="113">
        <f t="shared" si="0"/>
        <v>-28.5</v>
      </c>
      <c r="E27" s="246"/>
      <c r="F27" s="246"/>
      <c r="G27" s="246"/>
      <c r="H27" s="246"/>
      <c r="I27" s="373"/>
    </row>
    <row r="28" spans="1:9" ht="15" customHeight="1" x14ac:dyDescent="0.15">
      <c r="A28" s="104">
        <v>6</v>
      </c>
      <c r="B28" s="28">
        <v>2</v>
      </c>
      <c r="C28" s="88">
        <f>34.4+0.6</f>
        <v>35</v>
      </c>
      <c r="D28" s="110">
        <f t="shared" si="0"/>
        <v>-33</v>
      </c>
      <c r="E28" s="246" t="s">
        <v>40</v>
      </c>
      <c r="F28" s="246"/>
      <c r="G28" s="246"/>
      <c r="H28" s="246"/>
      <c r="I28" s="373"/>
    </row>
    <row r="29" spans="1:9" ht="15" customHeight="1" x14ac:dyDescent="0.15">
      <c r="A29" s="102">
        <v>7</v>
      </c>
      <c r="B29" s="28">
        <v>2</v>
      </c>
      <c r="C29" s="28">
        <f>33.2+0.6</f>
        <v>33.800000000000004</v>
      </c>
      <c r="D29" s="103">
        <f t="shared" si="0"/>
        <v>-31.800000000000004</v>
      </c>
      <c r="E29" s="246"/>
      <c r="F29" s="246"/>
      <c r="G29" s="246"/>
      <c r="H29" s="246"/>
      <c r="I29" s="373"/>
    </row>
    <row r="30" spans="1:9" ht="15" customHeight="1" x14ac:dyDescent="0.15">
      <c r="A30" s="102">
        <v>8</v>
      </c>
      <c r="B30" s="28">
        <v>1.8</v>
      </c>
      <c r="C30" s="28">
        <f>31.3+0.6</f>
        <v>31.900000000000002</v>
      </c>
      <c r="D30" s="113">
        <f t="shared" si="0"/>
        <v>-30.1</v>
      </c>
      <c r="E30" s="246" t="s">
        <v>43</v>
      </c>
      <c r="F30" s="246"/>
      <c r="G30" s="246"/>
      <c r="H30" s="246"/>
      <c r="I30" s="373"/>
    </row>
    <row r="31" spans="1:9" ht="15" customHeight="1" x14ac:dyDescent="0.15">
      <c r="A31" s="102">
        <v>9</v>
      </c>
      <c r="B31" s="28">
        <v>1.8</v>
      </c>
      <c r="C31" s="28">
        <f>33+0.6</f>
        <v>33.6</v>
      </c>
      <c r="D31" s="103">
        <f t="shared" si="0"/>
        <v>-31.8</v>
      </c>
      <c r="E31" s="246"/>
      <c r="F31" s="246"/>
      <c r="G31" s="246"/>
      <c r="H31" s="246"/>
      <c r="I31" s="373"/>
    </row>
    <row r="32" spans="1:9" ht="15" customHeight="1" thickBot="1" x14ac:dyDescent="0.2">
      <c r="A32" s="102">
        <v>10</v>
      </c>
      <c r="B32" s="28">
        <v>1.8</v>
      </c>
      <c r="C32" s="28">
        <f>34.7+0.6</f>
        <v>35.300000000000004</v>
      </c>
      <c r="D32" s="113">
        <f t="shared" si="0"/>
        <v>-33.500000000000007</v>
      </c>
      <c r="E32" s="4"/>
      <c r="F32" s="4"/>
      <c r="G32" s="4"/>
      <c r="H32" s="4"/>
      <c r="I32" s="5"/>
    </row>
    <row r="33" spans="1:9" ht="15" customHeight="1" thickTop="1" x14ac:dyDescent="0.15">
      <c r="A33" s="102">
        <v>11</v>
      </c>
      <c r="B33" s="28">
        <v>1.8</v>
      </c>
      <c r="C33" s="28">
        <f>35+0.6</f>
        <v>35.6</v>
      </c>
      <c r="D33" s="110">
        <f t="shared" si="0"/>
        <v>-33.800000000000004</v>
      </c>
      <c r="E33" s="437" t="s">
        <v>0</v>
      </c>
      <c r="F33" s="438"/>
      <c r="G33" s="315" t="s">
        <v>82</v>
      </c>
      <c r="H33" s="315"/>
      <c r="I33" s="495"/>
    </row>
    <row r="34" spans="1:9" ht="15" customHeight="1" x14ac:dyDescent="0.15">
      <c r="A34" s="102">
        <v>12</v>
      </c>
      <c r="B34" s="206">
        <v>1.1000000000000001</v>
      </c>
      <c r="C34" s="28">
        <f>34.9+0.6</f>
        <v>35.5</v>
      </c>
      <c r="D34" s="103">
        <f t="shared" si="0"/>
        <v>-34.4</v>
      </c>
      <c r="E34" s="433" t="s">
        <v>31</v>
      </c>
      <c r="F34" s="425"/>
      <c r="G34" s="317" t="s">
        <v>69</v>
      </c>
      <c r="H34" s="317"/>
      <c r="I34" s="432"/>
    </row>
    <row r="35" spans="1:9" ht="15" customHeight="1" x14ac:dyDescent="0.15">
      <c r="A35" s="102">
        <v>13</v>
      </c>
      <c r="B35" s="235">
        <v>1.1000000000000001</v>
      </c>
      <c r="C35" s="28">
        <f>32.8+0.6</f>
        <v>33.4</v>
      </c>
      <c r="D35" s="103">
        <f t="shared" si="0"/>
        <v>-32.299999999999997</v>
      </c>
      <c r="E35" s="433" t="s">
        <v>85</v>
      </c>
      <c r="F35" s="425"/>
      <c r="G35" s="547">
        <v>43279.392361111109</v>
      </c>
      <c r="H35" s="547"/>
      <c r="I35" s="573"/>
    </row>
    <row r="36" spans="1:9" ht="15" customHeight="1" x14ac:dyDescent="0.15">
      <c r="A36" s="102">
        <v>14</v>
      </c>
      <c r="B36" s="235">
        <v>1.1000000000000001</v>
      </c>
      <c r="C36" s="28">
        <f>31.5+0.6</f>
        <v>32.1</v>
      </c>
      <c r="D36" s="103">
        <f t="shared" si="0"/>
        <v>-31</v>
      </c>
      <c r="E36" s="424" t="s">
        <v>30</v>
      </c>
      <c r="F36" s="435"/>
      <c r="G36" s="317" t="s">
        <v>659</v>
      </c>
      <c r="H36" s="317"/>
      <c r="I36" s="432"/>
    </row>
    <row r="37" spans="1:9" ht="15" customHeight="1" x14ac:dyDescent="0.15">
      <c r="A37" s="102">
        <v>15</v>
      </c>
      <c r="B37" s="235">
        <v>1.1000000000000001</v>
      </c>
      <c r="C37" s="28">
        <f>33.3+0.6</f>
        <v>33.9</v>
      </c>
      <c r="D37" s="103">
        <f t="shared" si="0"/>
        <v>-32.799999999999997</v>
      </c>
      <c r="E37" s="424" t="s">
        <v>33</v>
      </c>
      <c r="F37" s="425"/>
      <c r="G37" s="317" t="s">
        <v>623</v>
      </c>
      <c r="H37" s="317"/>
      <c r="I37" s="432"/>
    </row>
    <row r="38" spans="1:9" ht="15" customHeight="1" x14ac:dyDescent="0.15">
      <c r="A38" s="102">
        <v>16</v>
      </c>
      <c r="B38" s="235">
        <v>1.1000000000000001</v>
      </c>
      <c r="C38" s="28">
        <f>34.5+0.6</f>
        <v>35.1</v>
      </c>
      <c r="D38" s="113">
        <f t="shared" si="0"/>
        <v>-34</v>
      </c>
      <c r="E38" s="427" t="s">
        <v>18</v>
      </c>
      <c r="F38" s="428"/>
      <c r="G38" s="686" t="s">
        <v>721</v>
      </c>
      <c r="H38" s="687"/>
      <c r="I38" s="688"/>
    </row>
    <row r="39" spans="1:9" ht="15" customHeight="1" thickBot="1" x14ac:dyDescent="0.2">
      <c r="A39" s="102">
        <v>17</v>
      </c>
      <c r="B39" s="206">
        <v>1</v>
      </c>
      <c r="C39" s="28">
        <f>31.2+0.6</f>
        <v>31.8</v>
      </c>
      <c r="D39" s="110">
        <f t="shared" si="0"/>
        <v>-30.8</v>
      </c>
      <c r="E39" s="332" t="s">
        <v>182</v>
      </c>
      <c r="F39" s="333"/>
      <c r="G39" s="334" t="s">
        <v>303</v>
      </c>
      <c r="H39" s="334"/>
      <c r="I39" s="436"/>
    </row>
    <row r="40" spans="1:9" ht="15" customHeight="1" thickTop="1" x14ac:dyDescent="0.15">
      <c r="A40" s="102">
        <v>18</v>
      </c>
      <c r="B40" s="206">
        <v>1</v>
      </c>
      <c r="C40" s="28">
        <f>29.7+0.6</f>
        <v>30.3</v>
      </c>
      <c r="D40" s="103">
        <f t="shared" si="0"/>
        <v>-29.3</v>
      </c>
      <c r="E40" t="s">
        <v>236</v>
      </c>
      <c r="I40" s="21"/>
    </row>
    <row r="41" spans="1:9" ht="15" customHeight="1" thickBot="1" x14ac:dyDescent="0.2">
      <c r="A41" s="105">
        <v>19</v>
      </c>
      <c r="B41" s="106">
        <v>1.1000000000000001</v>
      </c>
      <c r="C41" s="107">
        <f>33.8+0.6</f>
        <v>34.4</v>
      </c>
      <c r="D41" s="188">
        <f t="shared" si="0"/>
        <v>-33.299999999999997</v>
      </c>
      <c r="I41" s="22"/>
    </row>
    <row r="42" spans="1:9" ht="15" thickTop="1" thickBot="1" x14ac:dyDescent="0.2">
      <c r="A42" s="695" t="s">
        <v>57</v>
      </c>
      <c r="B42" s="533"/>
      <c r="C42" s="533"/>
      <c r="D42" s="533"/>
      <c r="E42" s="308"/>
      <c r="F42" s="308"/>
      <c r="G42" s="308"/>
      <c r="H42" s="308"/>
      <c r="I42" s="465"/>
    </row>
    <row r="43" spans="1:9" ht="14" thickTop="1" x14ac:dyDescent="0.15">
      <c r="A43" s="696" t="s">
        <v>34</v>
      </c>
      <c r="B43" s="689" t="s">
        <v>36</v>
      </c>
      <c r="C43" s="698" t="s">
        <v>60</v>
      </c>
      <c r="D43" s="689" t="s">
        <v>61</v>
      </c>
      <c r="E43" s="689" t="s">
        <v>62</v>
      </c>
      <c r="F43" s="689" t="s">
        <v>63</v>
      </c>
      <c r="G43" s="691" t="s">
        <v>35</v>
      </c>
      <c r="H43" s="691"/>
      <c r="I43" s="692"/>
    </row>
    <row r="44" spans="1:9" x14ac:dyDescent="0.15">
      <c r="A44" s="697"/>
      <c r="B44" s="690"/>
      <c r="C44" s="699"/>
      <c r="D44" s="690"/>
      <c r="E44" s="690"/>
      <c r="F44" s="690"/>
      <c r="G44" s="693"/>
      <c r="H44" s="693"/>
      <c r="I44" s="694"/>
    </row>
    <row r="45" spans="1:9" ht="15" customHeight="1" x14ac:dyDescent="0.15">
      <c r="A45" s="463" t="s">
        <v>437</v>
      </c>
      <c r="B45" s="288">
        <v>30</v>
      </c>
      <c r="C45" s="288">
        <v>27</v>
      </c>
      <c r="D45" s="288">
        <v>3</v>
      </c>
      <c r="E45" s="288">
        <v>0</v>
      </c>
      <c r="F45" s="288">
        <v>0</v>
      </c>
      <c r="G45" s="324" t="s">
        <v>766</v>
      </c>
      <c r="H45" s="288"/>
      <c r="I45" s="407"/>
    </row>
    <row r="46" spans="1:9" ht="15" customHeight="1" x14ac:dyDescent="0.15">
      <c r="A46" s="464"/>
      <c r="B46" s="288"/>
      <c r="C46" s="288"/>
      <c r="D46" s="288"/>
      <c r="E46" s="288"/>
      <c r="F46" s="288"/>
      <c r="G46" s="288"/>
      <c r="H46" s="288"/>
      <c r="I46" s="407"/>
    </row>
    <row r="47" spans="1:9" ht="15" customHeight="1" x14ac:dyDescent="0.15">
      <c r="A47" s="464"/>
      <c r="B47" s="288"/>
      <c r="C47" s="288"/>
      <c r="D47" s="288"/>
      <c r="E47" s="288"/>
      <c r="F47" s="288"/>
      <c r="G47" s="288"/>
      <c r="H47" s="288"/>
      <c r="I47" s="407"/>
    </row>
    <row r="48" spans="1:9" ht="15" customHeight="1" x14ac:dyDescent="0.15">
      <c r="A48" s="370" t="s">
        <v>438</v>
      </c>
      <c r="B48" s="453">
        <v>30</v>
      </c>
      <c r="C48" s="453">
        <v>27</v>
      </c>
      <c r="D48" s="453">
        <v>3</v>
      </c>
      <c r="E48" s="453">
        <v>0</v>
      </c>
      <c r="F48" s="453">
        <v>0</v>
      </c>
      <c r="G48" s="324" t="s">
        <v>765</v>
      </c>
      <c r="H48" s="288"/>
      <c r="I48" s="407"/>
    </row>
    <row r="49" spans="1:9" ht="15" customHeight="1" x14ac:dyDescent="0.15">
      <c r="A49" s="461"/>
      <c r="B49" s="454"/>
      <c r="C49" s="454"/>
      <c r="D49" s="454"/>
      <c r="E49" s="454"/>
      <c r="F49" s="454"/>
      <c r="G49" s="288"/>
      <c r="H49" s="288"/>
      <c r="I49" s="407"/>
    </row>
    <row r="50" spans="1:9" ht="21.75" customHeight="1" thickBot="1" x14ac:dyDescent="0.2">
      <c r="A50" s="462"/>
      <c r="B50" s="455"/>
      <c r="C50" s="455"/>
      <c r="D50" s="455"/>
      <c r="E50" s="455"/>
      <c r="F50" s="455"/>
      <c r="G50" s="456"/>
      <c r="H50" s="456"/>
      <c r="I50" s="457"/>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3" t="s">
        <v>146</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9" x14ac:dyDescent="0.15">
      <c r="A65" s="17" t="s">
        <v>81</v>
      </c>
      <c r="B65" s="4"/>
      <c r="C65" s="4"/>
      <c r="D65" s="4"/>
      <c r="E65" s="4"/>
      <c r="F65" s="4"/>
      <c r="G65" s="4"/>
      <c r="H65" s="4"/>
      <c r="I65" s="4"/>
    </row>
    <row r="66" spans="1:9" ht="14" thickBot="1" x14ac:dyDescent="0.2">
      <c r="A66" s="17" t="s">
        <v>80</v>
      </c>
      <c r="B66" s="4"/>
      <c r="C66" s="4"/>
      <c r="D66" s="4"/>
      <c r="E66" s="4"/>
      <c r="F66" s="4"/>
      <c r="G66" s="4"/>
      <c r="H66" s="4"/>
      <c r="I66" s="4"/>
    </row>
    <row r="67" spans="1:9" ht="15" thickTop="1" thickBot="1" x14ac:dyDescent="0.2">
      <c r="A67" s="307" t="s">
        <v>58</v>
      </c>
      <c r="B67" s="308"/>
      <c r="C67" s="308"/>
      <c r="D67" s="308"/>
      <c r="E67" s="308"/>
      <c r="F67" s="308"/>
      <c r="G67" s="308"/>
      <c r="H67" s="308"/>
      <c r="I67" s="465"/>
    </row>
    <row r="68" spans="1:9" ht="14" thickTop="1" x14ac:dyDescent="0.15">
      <c r="A68" s="678" t="s">
        <v>50</v>
      </c>
      <c r="B68" s="680" t="s">
        <v>51</v>
      </c>
      <c r="C68" s="680" t="s">
        <v>52</v>
      </c>
      <c r="D68" s="680" t="s">
        <v>64</v>
      </c>
      <c r="E68" s="682" t="s">
        <v>65</v>
      </c>
      <c r="F68" s="680" t="s">
        <v>66</v>
      </c>
      <c r="G68" s="680" t="s">
        <v>67</v>
      </c>
      <c r="H68" s="680" t="s">
        <v>53</v>
      </c>
      <c r="I68" s="684"/>
    </row>
    <row r="69" spans="1:9" ht="14" thickBot="1" x14ac:dyDescent="0.2">
      <c r="A69" s="679"/>
      <c r="B69" s="681"/>
      <c r="C69" s="681"/>
      <c r="D69" s="681"/>
      <c r="E69" s="683"/>
      <c r="F69" s="681"/>
      <c r="G69" s="681"/>
      <c r="H69" s="681"/>
      <c r="I69" s="685"/>
    </row>
    <row r="70" spans="1:9" ht="14" thickTop="1" x14ac:dyDescent="0.15">
      <c r="A70" s="526" t="s">
        <v>439</v>
      </c>
      <c r="B70" s="289" t="s">
        <v>264</v>
      </c>
      <c r="C70" s="289" t="s">
        <v>262</v>
      </c>
      <c r="D70" s="289">
        <v>5</v>
      </c>
      <c r="E70" s="304">
        <v>2</v>
      </c>
      <c r="F70" s="289">
        <v>0</v>
      </c>
      <c r="G70" s="289">
        <v>0</v>
      </c>
      <c r="H70" s="524" t="s">
        <v>772</v>
      </c>
      <c r="I70" s="525"/>
    </row>
    <row r="71" spans="1:9" x14ac:dyDescent="0.15">
      <c r="A71" s="464"/>
      <c r="B71" s="288"/>
      <c r="C71" s="288"/>
      <c r="D71" s="288"/>
      <c r="E71" s="251"/>
      <c r="F71" s="288"/>
      <c r="G71" s="288"/>
      <c r="H71" s="288"/>
      <c r="I71" s="407"/>
    </row>
    <row r="72" spans="1:9" x14ac:dyDescent="0.15">
      <c r="A72" s="463" t="s">
        <v>443</v>
      </c>
      <c r="B72" s="288" t="s">
        <v>277</v>
      </c>
      <c r="C72" s="288" t="s">
        <v>263</v>
      </c>
      <c r="D72" s="288">
        <v>7</v>
      </c>
      <c r="E72" s="251">
        <v>1</v>
      </c>
      <c r="F72" s="288">
        <v>1</v>
      </c>
      <c r="G72" s="288">
        <v>0</v>
      </c>
      <c r="H72" s="324" t="s">
        <v>773</v>
      </c>
      <c r="I72" s="407"/>
    </row>
    <row r="73" spans="1:9" ht="26.25" customHeight="1" x14ac:dyDescent="0.15">
      <c r="A73" s="463"/>
      <c r="B73" s="288"/>
      <c r="C73" s="288"/>
      <c r="D73" s="288"/>
      <c r="E73" s="251"/>
      <c r="F73" s="288"/>
      <c r="G73" s="288"/>
      <c r="H73" s="288"/>
      <c r="I73" s="407"/>
    </row>
    <row r="74" spans="1:9" x14ac:dyDescent="0.15">
      <c r="A74" s="463" t="s">
        <v>440</v>
      </c>
      <c r="B74" s="288" t="s">
        <v>278</v>
      </c>
      <c r="C74" s="288" t="s">
        <v>74</v>
      </c>
      <c r="D74" s="288">
        <v>11</v>
      </c>
      <c r="E74" s="251">
        <v>2</v>
      </c>
      <c r="F74" s="288">
        <v>0</v>
      </c>
      <c r="G74" s="288">
        <v>0</v>
      </c>
      <c r="H74" s="324" t="s">
        <v>774</v>
      </c>
      <c r="I74" s="407"/>
    </row>
    <row r="75" spans="1:9" x14ac:dyDescent="0.15">
      <c r="A75" s="464"/>
      <c r="B75" s="288"/>
      <c r="C75" s="288"/>
      <c r="D75" s="288"/>
      <c r="E75" s="251"/>
      <c r="F75" s="288"/>
      <c r="G75" s="288"/>
      <c r="H75" s="288"/>
      <c r="I75" s="407"/>
    </row>
    <row r="76" spans="1:9" x14ac:dyDescent="0.15">
      <c r="A76" s="463" t="s">
        <v>441</v>
      </c>
      <c r="B76" s="288" t="s">
        <v>264</v>
      </c>
      <c r="C76" s="288" t="s">
        <v>262</v>
      </c>
      <c r="D76" s="288">
        <v>5</v>
      </c>
      <c r="E76" s="251">
        <v>2</v>
      </c>
      <c r="F76" s="288">
        <v>0</v>
      </c>
      <c r="G76" s="288">
        <v>0</v>
      </c>
      <c r="H76" s="324" t="s">
        <v>775</v>
      </c>
      <c r="I76" s="407"/>
    </row>
    <row r="77" spans="1:9" x14ac:dyDescent="0.15">
      <c r="A77" s="464"/>
      <c r="B77" s="288"/>
      <c r="C77" s="288"/>
      <c r="D77" s="288"/>
      <c r="E77" s="251"/>
      <c r="F77" s="288"/>
      <c r="G77" s="288"/>
      <c r="H77" s="288"/>
      <c r="I77" s="407"/>
    </row>
    <row r="78" spans="1:9" x14ac:dyDescent="0.15">
      <c r="A78" s="463" t="s">
        <v>442</v>
      </c>
      <c r="B78" s="288" t="s">
        <v>277</v>
      </c>
      <c r="C78" s="288" t="s">
        <v>263</v>
      </c>
      <c r="D78" s="288">
        <v>7</v>
      </c>
      <c r="E78" s="251">
        <v>2</v>
      </c>
      <c r="F78" s="288">
        <v>0</v>
      </c>
      <c r="G78" s="288">
        <v>0</v>
      </c>
      <c r="H78" s="324" t="s">
        <v>775</v>
      </c>
      <c r="I78" s="407"/>
    </row>
    <row r="79" spans="1:9" ht="27.75" customHeight="1" x14ac:dyDescent="0.15">
      <c r="A79" s="464"/>
      <c r="B79" s="288"/>
      <c r="C79" s="288"/>
      <c r="D79" s="288"/>
      <c r="E79" s="251"/>
      <c r="F79" s="288"/>
      <c r="G79" s="288"/>
      <c r="H79" s="288"/>
      <c r="I79" s="407"/>
    </row>
    <row r="80" spans="1:9" x14ac:dyDescent="0.15">
      <c r="A80" s="463" t="s">
        <v>444</v>
      </c>
      <c r="B80" s="251" t="s">
        <v>302</v>
      </c>
      <c r="C80" s="288" t="s">
        <v>74</v>
      </c>
      <c r="D80" s="288">
        <v>11</v>
      </c>
      <c r="E80" s="251">
        <v>2</v>
      </c>
      <c r="F80" s="288">
        <v>0</v>
      </c>
      <c r="G80" s="288">
        <v>0</v>
      </c>
      <c r="H80" s="606" t="s">
        <v>776</v>
      </c>
      <c r="I80" s="607"/>
    </row>
    <row r="81" spans="1:9" ht="21" customHeight="1" thickBot="1" x14ac:dyDescent="0.2">
      <c r="A81" s="464"/>
      <c r="B81" s="288"/>
      <c r="C81" s="288"/>
      <c r="D81" s="288"/>
      <c r="E81" s="251"/>
      <c r="F81" s="288"/>
      <c r="G81" s="288"/>
      <c r="H81" s="606"/>
      <c r="I81" s="607"/>
    </row>
    <row r="82" spans="1:9" ht="15" thickTop="1" thickBot="1" x14ac:dyDescent="0.2">
      <c r="A82" s="307" t="s">
        <v>49</v>
      </c>
      <c r="B82" s="397"/>
      <c r="C82" s="397"/>
      <c r="D82" s="397"/>
      <c r="E82" s="398"/>
      <c r="F82" s="398"/>
      <c r="G82" s="398"/>
      <c r="H82" s="398"/>
      <c r="I82" s="399"/>
    </row>
    <row r="83" spans="1:9" ht="14" thickTop="1" x14ac:dyDescent="0.15">
      <c r="A83" s="400" t="s">
        <v>50</v>
      </c>
      <c r="B83" s="259" t="s">
        <v>2</v>
      </c>
      <c r="C83" s="259" t="s">
        <v>28</v>
      </c>
      <c r="D83" s="279" t="s">
        <v>29</v>
      </c>
      <c r="E83" s="403" t="s">
        <v>70</v>
      </c>
      <c r="F83" s="404"/>
      <c r="G83" s="404"/>
      <c r="H83" s="404"/>
      <c r="I83" s="405"/>
    </row>
    <row r="84" spans="1:9" ht="21.75" customHeight="1" thickBot="1" x14ac:dyDescent="0.2">
      <c r="A84" s="401"/>
      <c r="B84" s="291"/>
      <c r="C84" s="291"/>
      <c r="D84" s="402"/>
      <c r="E84" s="283"/>
      <c r="F84" s="284"/>
      <c r="G84" s="284"/>
      <c r="H84" s="284"/>
      <c r="I84" s="406"/>
    </row>
    <row r="85" spans="1:9" ht="14" thickTop="1" x14ac:dyDescent="0.15">
      <c r="A85" s="388" t="s">
        <v>3</v>
      </c>
      <c r="B85" s="584">
        <v>1</v>
      </c>
      <c r="C85" s="396">
        <f>29.1+0.6</f>
        <v>29.700000000000003</v>
      </c>
      <c r="D85" s="605">
        <f>B85-C85</f>
        <v>-28.700000000000003</v>
      </c>
      <c r="E85" s="388" t="s">
        <v>32</v>
      </c>
      <c r="F85" s="261"/>
      <c r="G85" s="676">
        <v>43279.409722222219</v>
      </c>
      <c r="H85" s="676"/>
      <c r="I85" s="677"/>
    </row>
    <row r="86" spans="1:9" ht="14" thickBot="1" x14ac:dyDescent="0.2">
      <c r="A86" s="380"/>
      <c r="B86" s="383"/>
      <c r="C86" s="383"/>
      <c r="D86" s="384"/>
      <c r="E86" s="391" t="s">
        <v>18</v>
      </c>
      <c r="F86" s="263"/>
      <c r="G86" s="242" t="s">
        <v>722</v>
      </c>
      <c r="H86" s="242"/>
      <c r="I86" s="504"/>
    </row>
    <row r="87" spans="1:9" ht="14" thickTop="1" x14ac:dyDescent="0.15">
      <c r="A87" s="380" t="s">
        <v>54</v>
      </c>
      <c r="B87" s="585">
        <v>1</v>
      </c>
      <c r="C87" s="383">
        <f>27.5+0.6</f>
        <v>28.1</v>
      </c>
      <c r="D87" s="649">
        <f>B87-C87</f>
        <v>-27.1</v>
      </c>
      <c r="E87" s="359" t="s">
        <v>37</v>
      </c>
      <c r="F87" s="246"/>
      <c r="G87" s="246"/>
      <c r="H87" s="246"/>
      <c r="I87" s="373"/>
    </row>
    <row r="88" spans="1:9" x14ac:dyDescent="0.15">
      <c r="A88" s="380"/>
      <c r="B88" s="383"/>
      <c r="C88" s="383"/>
      <c r="D88" s="650"/>
      <c r="E88" s="359"/>
      <c r="F88" s="246"/>
      <c r="G88" s="246"/>
      <c r="H88" s="246"/>
      <c r="I88" s="373"/>
    </row>
    <row r="89" spans="1:9" x14ac:dyDescent="0.15">
      <c r="A89" s="380" t="s">
        <v>4</v>
      </c>
      <c r="B89" s="585">
        <v>1</v>
      </c>
      <c r="C89" s="383">
        <f>22.8+0.6</f>
        <v>23.400000000000002</v>
      </c>
      <c r="D89" s="649">
        <f>B89-C89</f>
        <v>-22.400000000000002</v>
      </c>
      <c r="E89" s="359" t="s">
        <v>38</v>
      </c>
      <c r="F89" s="246"/>
      <c r="G89" s="246"/>
      <c r="H89" s="246"/>
      <c r="I89" s="373"/>
    </row>
    <row r="90" spans="1:9" x14ac:dyDescent="0.15">
      <c r="A90" s="380"/>
      <c r="B90" s="383"/>
      <c r="C90" s="383"/>
      <c r="D90" s="650"/>
      <c r="E90" s="359"/>
      <c r="F90" s="246"/>
      <c r="G90" s="246"/>
      <c r="H90" s="246"/>
      <c r="I90" s="373"/>
    </row>
    <row r="91" spans="1:9" x14ac:dyDescent="0.15">
      <c r="A91" s="380" t="s">
        <v>5</v>
      </c>
      <c r="B91" s="585">
        <v>0.8</v>
      </c>
      <c r="C91" s="383">
        <f>28.9+0.6</f>
        <v>29.5</v>
      </c>
      <c r="D91" s="649">
        <f>B91-C91</f>
        <v>-28.7</v>
      </c>
      <c r="E91" s="359" t="s">
        <v>39</v>
      </c>
      <c r="F91" s="246"/>
      <c r="G91" s="246"/>
      <c r="H91" s="246"/>
      <c r="I91" s="373"/>
    </row>
    <row r="92" spans="1:9" x14ac:dyDescent="0.15">
      <c r="A92" s="380"/>
      <c r="B92" s="383"/>
      <c r="C92" s="383"/>
      <c r="D92" s="650"/>
      <c r="E92" s="359"/>
      <c r="F92" s="246"/>
      <c r="G92" s="246"/>
      <c r="H92" s="246"/>
      <c r="I92" s="373"/>
    </row>
    <row r="93" spans="1:9" x14ac:dyDescent="0.15">
      <c r="A93" s="380" t="s">
        <v>55</v>
      </c>
      <c r="B93" s="585">
        <v>0.8</v>
      </c>
      <c r="C93" s="383">
        <f>27.3+0.6</f>
        <v>27.900000000000002</v>
      </c>
      <c r="D93" s="649">
        <f>B93-C93</f>
        <v>-27.1</v>
      </c>
      <c r="E93" s="359"/>
      <c r="F93" s="246"/>
      <c r="G93" s="246"/>
      <c r="H93" s="246"/>
      <c r="I93" s="373"/>
    </row>
    <row r="94" spans="1:9" x14ac:dyDescent="0.15">
      <c r="A94" s="380"/>
      <c r="B94" s="383"/>
      <c r="C94" s="383"/>
      <c r="D94" s="650"/>
      <c r="E94" s="359" t="s">
        <v>56</v>
      </c>
      <c r="F94" s="246"/>
      <c r="G94" s="246"/>
      <c r="H94" s="246"/>
      <c r="I94" s="373"/>
    </row>
    <row r="95" spans="1:9" x14ac:dyDescent="0.15">
      <c r="A95" s="380" t="s">
        <v>6</v>
      </c>
      <c r="B95" s="585">
        <v>0.8</v>
      </c>
      <c r="C95" s="383">
        <f>28.7+0.6</f>
        <v>29.3</v>
      </c>
      <c r="D95" s="649">
        <f>B95-C95</f>
        <v>-28.5</v>
      </c>
      <c r="E95" s="359"/>
      <c r="F95" s="246"/>
      <c r="G95" s="246"/>
      <c r="H95" s="246"/>
      <c r="I95" s="373"/>
    </row>
    <row r="96" spans="1:9" ht="12.75" customHeight="1" x14ac:dyDescent="0.15">
      <c r="A96" s="380"/>
      <c r="B96" s="383"/>
      <c r="C96" s="383"/>
      <c r="D96" s="650"/>
      <c r="E96" s="359" t="s">
        <v>43</v>
      </c>
      <c r="F96" s="246"/>
      <c r="G96" s="246"/>
      <c r="H96" s="246"/>
      <c r="I96" s="373"/>
    </row>
    <row r="97" spans="1:9" x14ac:dyDescent="0.15">
      <c r="A97" s="374"/>
      <c r="B97" s="376"/>
      <c r="C97" s="376"/>
      <c r="D97" s="378"/>
      <c r="E97" s="359"/>
      <c r="F97" s="246"/>
      <c r="G97" s="246"/>
      <c r="H97" s="246"/>
      <c r="I97" s="373"/>
    </row>
    <row r="98" spans="1:9" ht="14" thickBot="1" x14ac:dyDescent="0.2">
      <c r="A98" s="375"/>
      <c r="B98" s="377"/>
      <c r="C98" s="377"/>
      <c r="D98" s="379"/>
      <c r="E98" s="446" t="s">
        <v>182</v>
      </c>
      <c r="F98" s="333"/>
      <c r="G98" s="334" t="s">
        <v>190</v>
      </c>
      <c r="H98" s="334"/>
      <c r="I98" s="436"/>
    </row>
    <row r="99" spans="1:9" ht="14" thickTop="1" x14ac:dyDescent="0.15"/>
  </sheetData>
  <customSheetViews>
    <customSheetView guid="{B4FDA780-9C11-4997-84AF-9CAEFA5A0A64}" showRuler="0" topLeftCell="A70">
      <selection activeCell="O92" sqref="O92"/>
      <pageMargins left="0.75" right="0.75" top="1" bottom="1" header="0.5" footer="0.5"/>
      <pageSetup orientation="portrait" r:id="rId1"/>
      <headerFooter alignWithMargins="0"/>
    </customSheetView>
  </customSheetViews>
  <mergeCells count="150">
    <mergeCell ref="E23:I24"/>
    <mergeCell ref="E25:I27"/>
    <mergeCell ref="E28:I29"/>
    <mergeCell ref="E30:I31"/>
    <mergeCell ref="E33:F33"/>
    <mergeCell ref="G33:I33"/>
    <mergeCell ref="A1:I1"/>
    <mergeCell ref="A19:I19"/>
    <mergeCell ref="A20:A22"/>
    <mergeCell ref="B20:B22"/>
    <mergeCell ref="C20:C22"/>
    <mergeCell ref="D20:D22"/>
    <mergeCell ref="E21:I22"/>
    <mergeCell ref="E37:F37"/>
    <mergeCell ref="E39:F39"/>
    <mergeCell ref="G37:I37"/>
    <mergeCell ref="E38:F38"/>
    <mergeCell ref="G38:I38"/>
    <mergeCell ref="F43:F44"/>
    <mergeCell ref="G43:I44"/>
    <mergeCell ref="E34:F34"/>
    <mergeCell ref="G34:I34"/>
    <mergeCell ref="E35:F35"/>
    <mergeCell ref="G35:I35"/>
    <mergeCell ref="E36:F36"/>
    <mergeCell ref="G36:I36"/>
    <mergeCell ref="G39:I39"/>
    <mergeCell ref="A42:I42"/>
    <mergeCell ref="A43:A44"/>
    <mergeCell ref="B43:B44"/>
    <mergeCell ref="C43:C44"/>
    <mergeCell ref="D43:D44"/>
    <mergeCell ref="E43:E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G70:G71"/>
    <mergeCell ref="H70:I71"/>
    <mergeCell ref="A72:A73"/>
    <mergeCell ref="B72:B73"/>
    <mergeCell ref="C72:C73"/>
    <mergeCell ref="D72:D73"/>
    <mergeCell ref="E72:E73"/>
    <mergeCell ref="F72:F73"/>
    <mergeCell ref="G72:G73"/>
    <mergeCell ref="H72:I73"/>
    <mergeCell ref="A70:A71"/>
    <mergeCell ref="B70:B71"/>
    <mergeCell ref="C70:C71"/>
    <mergeCell ref="D70:D71"/>
    <mergeCell ref="E70:E71"/>
    <mergeCell ref="F70:F71"/>
    <mergeCell ref="G74:G75"/>
    <mergeCell ref="H74:I75"/>
    <mergeCell ref="A76:A77"/>
    <mergeCell ref="B76:B77"/>
    <mergeCell ref="C76:C77"/>
    <mergeCell ref="D76:D77"/>
    <mergeCell ref="E76:E77"/>
    <mergeCell ref="F76:F77"/>
    <mergeCell ref="G76:G77"/>
    <mergeCell ref="H76:I77"/>
    <mergeCell ref="A74:A75"/>
    <mergeCell ref="B74:B75"/>
    <mergeCell ref="C74:C75"/>
    <mergeCell ref="D74:D75"/>
    <mergeCell ref="E74:E75"/>
    <mergeCell ref="F74:F75"/>
    <mergeCell ref="G78:G79"/>
    <mergeCell ref="H78:I79"/>
    <mergeCell ref="G80:G81"/>
    <mergeCell ref="H80:I81"/>
    <mergeCell ref="A80:A81"/>
    <mergeCell ref="B80:B81"/>
    <mergeCell ref="C80:C81"/>
    <mergeCell ref="D80:D81"/>
    <mergeCell ref="E80:E81"/>
    <mergeCell ref="F80:F81"/>
    <mergeCell ref="A78:A79"/>
    <mergeCell ref="B78:B79"/>
    <mergeCell ref="C78:C79"/>
    <mergeCell ref="D78:D79"/>
    <mergeCell ref="E78:E79"/>
    <mergeCell ref="F78:F79"/>
    <mergeCell ref="A85:A86"/>
    <mergeCell ref="B85:B86"/>
    <mergeCell ref="C85:C86"/>
    <mergeCell ref="A82:I82"/>
    <mergeCell ref="A83:A84"/>
    <mergeCell ref="B83:B84"/>
    <mergeCell ref="C83:C84"/>
    <mergeCell ref="D83:D84"/>
    <mergeCell ref="E83:I84"/>
    <mergeCell ref="G85:I85"/>
    <mergeCell ref="E86:F86"/>
    <mergeCell ref="G86:I86"/>
    <mergeCell ref="A89:A90"/>
    <mergeCell ref="B89:B90"/>
    <mergeCell ref="C89:C90"/>
    <mergeCell ref="D89:D90"/>
    <mergeCell ref="E89:I90"/>
    <mergeCell ref="A87:A88"/>
    <mergeCell ref="B87:B88"/>
    <mergeCell ref="C87:C88"/>
    <mergeCell ref="D87:D88"/>
    <mergeCell ref="A91:A92"/>
    <mergeCell ref="B91:B92"/>
    <mergeCell ref="C91:C92"/>
    <mergeCell ref="D91:D92"/>
    <mergeCell ref="E85:F85"/>
    <mergeCell ref="E96:I97"/>
    <mergeCell ref="A97:A98"/>
    <mergeCell ref="B97:B98"/>
    <mergeCell ref="C97:C98"/>
    <mergeCell ref="D97:D98"/>
    <mergeCell ref="E91:I93"/>
    <mergeCell ref="A93:A94"/>
    <mergeCell ref="B93:B94"/>
    <mergeCell ref="C93:C94"/>
    <mergeCell ref="D93:D94"/>
    <mergeCell ref="E94:I95"/>
    <mergeCell ref="A95:A96"/>
    <mergeCell ref="B95:B96"/>
    <mergeCell ref="C95:C96"/>
    <mergeCell ref="D95:D96"/>
    <mergeCell ref="E98:F98"/>
    <mergeCell ref="G98:I98"/>
    <mergeCell ref="E87:I88"/>
    <mergeCell ref="D85:D86"/>
  </mergeCells>
  <phoneticPr fontId="0" type="noConversion"/>
  <pageMargins left="0.75" right="0.75" top="1" bottom="1" header="0.5" footer="0.5"/>
  <pageSetup scale="90" fitToHeight="0" orientation="portrait" r:id="rId2"/>
  <headerFooter alignWithMargins="0"/>
  <rowBreaks count="1" manualBreakCount="1">
    <brk id="50" max="8" man="1"/>
  </row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theme="6"/>
    <pageSetUpPr fitToPage="1"/>
  </sheetPr>
  <dimension ref="A1:P96"/>
  <sheetViews>
    <sheetView zoomScaleNormal="100" workbookViewId="0">
      <selection activeCell="M71" sqref="M71"/>
    </sheetView>
  </sheetViews>
  <sheetFormatPr baseColWidth="10" defaultColWidth="8.83203125" defaultRowHeight="13" x14ac:dyDescent="0.15"/>
  <cols>
    <col min="1" max="1" width="11.5" customWidth="1"/>
    <col min="2" max="2" width="11.1640625" customWidth="1"/>
    <col min="3" max="3" width="10.5" customWidth="1"/>
    <col min="4" max="4" width="9.6640625" customWidth="1"/>
    <col min="5" max="5" width="9" customWidth="1"/>
    <col min="6" max="6" width="8.6640625" customWidth="1"/>
    <col min="7" max="7" width="8.5" customWidth="1"/>
    <col min="8" max="8" width="6.1640625" customWidth="1"/>
    <col min="9" max="9" width="18.66406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348"/>
      <c r="C22" s="348"/>
      <c r="D22" s="350"/>
      <c r="E22" s="359"/>
      <c r="F22" s="246"/>
      <c r="G22" s="246"/>
      <c r="H22" s="246"/>
      <c r="I22" s="373"/>
    </row>
    <row r="23" spans="1:12" ht="15" customHeight="1" thickTop="1" x14ac:dyDescent="0.15">
      <c r="A23" s="156">
        <v>1</v>
      </c>
      <c r="B23" s="157" t="s">
        <v>72</v>
      </c>
      <c r="C23" s="158" t="s">
        <v>72</v>
      </c>
      <c r="D23" s="159" t="s">
        <v>72</v>
      </c>
      <c r="E23" s="359" t="s">
        <v>38</v>
      </c>
      <c r="F23" s="246"/>
      <c r="G23" s="246"/>
      <c r="H23" s="246"/>
      <c r="I23" s="373"/>
      <c r="L23" s="1"/>
    </row>
    <row r="24" spans="1:12" ht="15" customHeight="1" x14ac:dyDescent="0.15">
      <c r="A24" s="160">
        <v>2</v>
      </c>
      <c r="B24" s="126" t="s">
        <v>72</v>
      </c>
      <c r="C24" s="161" t="s">
        <v>72</v>
      </c>
      <c r="D24" s="151" t="s">
        <v>72</v>
      </c>
      <c r="E24" s="359"/>
      <c r="F24" s="246"/>
      <c r="G24" s="246"/>
      <c r="H24" s="246"/>
      <c r="I24" s="373"/>
      <c r="L24" s="1"/>
    </row>
    <row r="25" spans="1:12" ht="15" customHeight="1" x14ac:dyDescent="0.15">
      <c r="A25" s="63">
        <v>3</v>
      </c>
      <c r="B25" s="55">
        <v>1.5</v>
      </c>
      <c r="C25" s="75">
        <v>20.5</v>
      </c>
      <c r="D25" s="76">
        <f>B25-C25</f>
        <v>-19</v>
      </c>
      <c r="E25" s="359" t="s">
        <v>180</v>
      </c>
      <c r="F25" s="246"/>
      <c r="G25" s="246"/>
      <c r="H25" s="246"/>
      <c r="I25" s="373"/>
      <c r="L25" s="1"/>
    </row>
    <row r="26" spans="1:12" ht="15" customHeight="1" x14ac:dyDescent="0.15">
      <c r="A26" s="63">
        <v>4</v>
      </c>
      <c r="B26" s="55">
        <v>1.5</v>
      </c>
      <c r="C26" s="75">
        <v>15.8</v>
      </c>
      <c r="D26" s="76">
        <f t="shared" ref="D26:D41" si="0">B26-C26</f>
        <v>-14.3</v>
      </c>
      <c r="E26" s="359"/>
      <c r="F26" s="246"/>
      <c r="G26" s="246"/>
      <c r="H26" s="246"/>
      <c r="I26" s="373"/>
      <c r="L26" s="1"/>
    </row>
    <row r="27" spans="1:12" ht="15" customHeight="1" x14ac:dyDescent="0.15">
      <c r="A27" s="63">
        <v>5</v>
      </c>
      <c r="B27" s="55">
        <v>1.5</v>
      </c>
      <c r="C27" s="75">
        <v>19</v>
      </c>
      <c r="D27" s="76">
        <f t="shared" si="0"/>
        <v>-17.5</v>
      </c>
      <c r="E27" s="359"/>
      <c r="F27" s="246"/>
      <c r="G27" s="246"/>
      <c r="H27" s="246"/>
      <c r="I27" s="373"/>
      <c r="L27" s="1"/>
    </row>
    <row r="28" spans="1:12" ht="15" customHeight="1" x14ac:dyDescent="0.15">
      <c r="A28" s="63">
        <v>6</v>
      </c>
      <c r="B28" s="55">
        <v>1.5</v>
      </c>
      <c r="C28" s="75">
        <v>22.7</v>
      </c>
      <c r="D28" s="76">
        <f t="shared" si="0"/>
        <v>-21.2</v>
      </c>
      <c r="E28" s="359" t="s">
        <v>40</v>
      </c>
      <c r="F28" s="246"/>
      <c r="G28" s="246"/>
      <c r="H28" s="246"/>
      <c r="I28" s="373"/>
      <c r="L28" s="1"/>
    </row>
    <row r="29" spans="1:12" ht="15" customHeight="1" x14ac:dyDescent="0.15">
      <c r="A29" s="63">
        <v>7</v>
      </c>
      <c r="B29" s="55">
        <v>1.5</v>
      </c>
      <c r="C29" s="75">
        <v>22.7</v>
      </c>
      <c r="D29" s="76">
        <f t="shared" si="0"/>
        <v>-21.2</v>
      </c>
      <c r="E29" s="359"/>
      <c r="F29" s="246"/>
      <c r="G29" s="246"/>
      <c r="H29" s="246"/>
      <c r="I29" s="373"/>
      <c r="L29" s="1"/>
    </row>
    <row r="30" spans="1:12" ht="15" customHeight="1" x14ac:dyDescent="0.15">
      <c r="A30" s="63">
        <v>8</v>
      </c>
      <c r="B30" s="55">
        <v>1.5</v>
      </c>
      <c r="C30" s="75">
        <v>20.2</v>
      </c>
      <c r="D30" s="76">
        <f t="shared" si="0"/>
        <v>-18.7</v>
      </c>
      <c r="E30" s="359" t="s">
        <v>43</v>
      </c>
      <c r="F30" s="246"/>
      <c r="G30" s="246"/>
      <c r="H30" s="246"/>
      <c r="I30" s="373"/>
      <c r="L30" s="1"/>
    </row>
    <row r="31" spans="1:12" ht="15" customHeight="1" x14ac:dyDescent="0.15">
      <c r="A31" s="63">
        <v>9</v>
      </c>
      <c r="B31" s="55">
        <v>1.5</v>
      </c>
      <c r="C31" s="75">
        <v>23.1</v>
      </c>
      <c r="D31" s="76">
        <f t="shared" si="0"/>
        <v>-21.6</v>
      </c>
      <c r="E31" s="359"/>
      <c r="F31" s="246"/>
      <c r="G31" s="246"/>
      <c r="H31" s="246"/>
      <c r="I31" s="373"/>
      <c r="L31" s="1"/>
    </row>
    <row r="32" spans="1:12" ht="15" customHeight="1" thickBot="1" x14ac:dyDescent="0.2">
      <c r="A32" s="63">
        <v>10</v>
      </c>
      <c r="B32" s="55">
        <v>1.5</v>
      </c>
      <c r="C32" s="75">
        <v>25</v>
      </c>
      <c r="D32" s="76">
        <f t="shared" si="0"/>
        <v>-23.5</v>
      </c>
      <c r="E32" s="3"/>
      <c r="F32" s="4"/>
      <c r="G32" s="4"/>
      <c r="H32" s="4"/>
      <c r="I32" s="5"/>
      <c r="L32" s="1"/>
    </row>
    <row r="33" spans="1:16" ht="15" customHeight="1" thickTop="1" x14ac:dyDescent="0.15">
      <c r="A33" s="63">
        <v>11</v>
      </c>
      <c r="B33" s="55">
        <v>1.6</v>
      </c>
      <c r="C33" s="75">
        <v>24.7</v>
      </c>
      <c r="D33" s="76">
        <f t="shared" si="0"/>
        <v>-23.099999999999998</v>
      </c>
      <c r="E33" s="478" t="s">
        <v>0</v>
      </c>
      <c r="F33" s="438"/>
      <c r="G33" s="315" t="s">
        <v>254</v>
      </c>
      <c r="H33" s="315"/>
      <c r="I33" s="495"/>
      <c r="L33" s="1"/>
    </row>
    <row r="34" spans="1:16" ht="15" customHeight="1" x14ac:dyDescent="0.15">
      <c r="A34" s="63">
        <v>12</v>
      </c>
      <c r="B34" s="55">
        <v>1.6</v>
      </c>
      <c r="C34" s="75">
        <v>24.2</v>
      </c>
      <c r="D34" s="76">
        <f t="shared" si="0"/>
        <v>-22.599999999999998</v>
      </c>
      <c r="E34" s="479" t="s">
        <v>31</v>
      </c>
      <c r="F34" s="425"/>
      <c r="G34" s="317" t="s">
        <v>19</v>
      </c>
      <c r="H34" s="317"/>
      <c r="I34" s="432"/>
      <c r="L34" s="1"/>
    </row>
    <row r="35" spans="1:16" ht="15" customHeight="1" x14ac:dyDescent="0.15">
      <c r="A35" s="63">
        <v>13</v>
      </c>
      <c r="B35" s="55">
        <v>1.6</v>
      </c>
      <c r="C35" s="75">
        <v>21.7</v>
      </c>
      <c r="D35" s="76">
        <f t="shared" si="0"/>
        <v>-20.099999999999998</v>
      </c>
      <c r="E35" s="479" t="s">
        <v>85</v>
      </c>
      <c r="F35" s="425"/>
      <c r="G35" s="700">
        <v>43292.524305555555</v>
      </c>
      <c r="H35" s="700"/>
      <c r="I35" s="701"/>
      <c r="L35" s="1"/>
    </row>
    <row r="36" spans="1:16" ht="15" customHeight="1" x14ac:dyDescent="0.15">
      <c r="A36" s="63">
        <v>14</v>
      </c>
      <c r="B36" s="55">
        <v>1.6</v>
      </c>
      <c r="C36" s="75">
        <v>20.7</v>
      </c>
      <c r="D36" s="76">
        <f t="shared" si="0"/>
        <v>-19.099999999999998</v>
      </c>
      <c r="E36" s="477" t="s">
        <v>30</v>
      </c>
      <c r="F36" s="435"/>
      <c r="G36" s="317" t="s">
        <v>742</v>
      </c>
      <c r="H36" s="317"/>
      <c r="I36" s="432"/>
      <c r="L36" s="1"/>
    </row>
    <row r="37" spans="1:16" ht="15" customHeight="1" x14ac:dyDescent="0.15">
      <c r="A37" s="63">
        <v>15</v>
      </c>
      <c r="B37" s="55">
        <v>1.6</v>
      </c>
      <c r="C37" s="75">
        <v>22.4</v>
      </c>
      <c r="D37" s="76">
        <f t="shared" si="0"/>
        <v>-20.799999999999997</v>
      </c>
      <c r="E37" s="477" t="s">
        <v>33</v>
      </c>
      <c r="F37" s="425"/>
      <c r="G37" s="317" t="s">
        <v>623</v>
      </c>
      <c r="H37" s="317"/>
      <c r="I37" s="432"/>
      <c r="L37" s="1"/>
    </row>
    <row r="38" spans="1:16" ht="15" customHeight="1" x14ac:dyDescent="0.15">
      <c r="A38" s="63">
        <v>16</v>
      </c>
      <c r="B38" s="55">
        <v>1.6</v>
      </c>
      <c r="C38" s="75">
        <v>23.7</v>
      </c>
      <c r="D38" s="76">
        <f t="shared" si="0"/>
        <v>-22.099999999999998</v>
      </c>
      <c r="E38" s="470" t="s">
        <v>18</v>
      </c>
      <c r="F38" s="428"/>
      <c r="G38" s="351" t="s">
        <v>743</v>
      </c>
      <c r="H38" s="351"/>
      <c r="I38" s="429"/>
      <c r="L38" s="1"/>
    </row>
    <row r="39" spans="1:16" ht="15" customHeight="1" thickBot="1" x14ac:dyDescent="0.2">
      <c r="A39" s="63">
        <v>17</v>
      </c>
      <c r="B39" s="55">
        <v>1.6</v>
      </c>
      <c r="C39" s="75">
        <v>19.7</v>
      </c>
      <c r="D39" s="76">
        <f t="shared" si="0"/>
        <v>-18.099999999999998</v>
      </c>
      <c r="E39" s="446" t="s">
        <v>182</v>
      </c>
      <c r="F39" s="333"/>
      <c r="G39" s="334" t="s">
        <v>196</v>
      </c>
      <c r="H39" s="334"/>
      <c r="I39" s="436"/>
      <c r="L39" s="1"/>
    </row>
    <row r="40" spans="1:16" ht="15" customHeight="1" thickTop="1" x14ac:dyDescent="0.15">
      <c r="A40" s="63">
        <v>18</v>
      </c>
      <c r="B40" s="55">
        <v>1.6</v>
      </c>
      <c r="C40" s="75">
        <v>14</v>
      </c>
      <c r="D40" s="76">
        <f t="shared" si="0"/>
        <v>-12.4</v>
      </c>
      <c r="E40" t="s">
        <v>240</v>
      </c>
      <c r="I40" s="21"/>
      <c r="L40" s="1"/>
    </row>
    <row r="41" spans="1:16" ht="15" customHeight="1" thickBot="1" x14ac:dyDescent="0.2">
      <c r="A41" s="64">
        <v>19</v>
      </c>
      <c r="B41" s="55">
        <v>1.6</v>
      </c>
      <c r="C41" s="77">
        <v>20.100000000000001</v>
      </c>
      <c r="D41" s="76">
        <f t="shared" si="0"/>
        <v>-18.5</v>
      </c>
      <c r="I41" s="22"/>
      <c r="L41" s="1"/>
    </row>
    <row r="42" spans="1:16" ht="15" thickTop="1" thickBot="1" x14ac:dyDescent="0.2">
      <c r="A42" s="307" t="s">
        <v>57</v>
      </c>
      <c r="B42" s="308"/>
      <c r="C42" s="308"/>
      <c r="D42" s="308"/>
      <c r="E42" s="308"/>
      <c r="F42" s="308"/>
      <c r="G42" s="308"/>
      <c r="H42" s="308"/>
      <c r="I42" s="465"/>
    </row>
    <row r="43" spans="1:16" ht="14" thickTop="1" x14ac:dyDescent="0.15">
      <c r="A43" s="488" t="s">
        <v>34</v>
      </c>
      <c r="B43" s="320" t="s">
        <v>36</v>
      </c>
      <c r="C43" s="328" t="s">
        <v>60</v>
      </c>
      <c r="D43" s="320" t="s">
        <v>61</v>
      </c>
      <c r="E43" s="320" t="s">
        <v>62</v>
      </c>
      <c r="F43" s="320" t="s">
        <v>63</v>
      </c>
      <c r="G43" s="315" t="s">
        <v>35</v>
      </c>
      <c r="H43" s="315"/>
      <c r="I43" s="495"/>
    </row>
    <row r="44" spans="1:16" x14ac:dyDescent="0.15">
      <c r="A44" s="451"/>
      <c r="B44" s="321"/>
      <c r="C44" s="329"/>
      <c r="D44" s="321"/>
      <c r="E44" s="321"/>
      <c r="F44" s="321"/>
      <c r="G44" s="317"/>
      <c r="H44" s="317"/>
      <c r="I44" s="432"/>
      <c r="L44" s="1"/>
      <c r="M44" s="1"/>
      <c r="N44" s="1"/>
      <c r="O44" s="1"/>
      <c r="P44" s="1"/>
    </row>
    <row r="45" spans="1:16" ht="15" customHeight="1" x14ac:dyDescent="0.15">
      <c r="A45" s="463" t="s">
        <v>446</v>
      </c>
      <c r="B45" s="288">
        <v>30</v>
      </c>
      <c r="C45" s="288">
        <v>28</v>
      </c>
      <c r="D45" s="288">
        <v>2</v>
      </c>
      <c r="E45" s="288">
        <v>0</v>
      </c>
      <c r="F45" s="288">
        <v>0</v>
      </c>
      <c r="G45" s="324" t="s">
        <v>445</v>
      </c>
      <c r="H45" s="288"/>
      <c r="I45" s="407"/>
      <c r="L45" s="1"/>
      <c r="M45" s="1"/>
      <c r="N45" s="1"/>
      <c r="O45" s="1"/>
      <c r="P45" s="1"/>
    </row>
    <row r="46" spans="1:16" ht="15" customHeight="1" x14ac:dyDescent="0.15">
      <c r="A46" s="464"/>
      <c r="B46" s="288"/>
      <c r="C46" s="288"/>
      <c r="D46" s="288"/>
      <c r="E46" s="288"/>
      <c r="F46" s="288"/>
      <c r="G46" s="288"/>
      <c r="H46" s="288"/>
      <c r="I46" s="407"/>
      <c r="L46" s="1"/>
      <c r="M46" s="716"/>
      <c r="N46" s="717"/>
      <c r="O46" s="717"/>
      <c r="P46" s="1"/>
    </row>
    <row r="47" spans="1:16" ht="15" customHeight="1" x14ac:dyDescent="0.15">
      <c r="A47" s="464"/>
      <c r="B47" s="288"/>
      <c r="C47" s="288"/>
      <c r="D47" s="288"/>
      <c r="E47" s="288"/>
      <c r="F47" s="288"/>
      <c r="G47" s="288"/>
      <c r="H47" s="288"/>
      <c r="I47" s="407"/>
      <c r="J47" s="49"/>
      <c r="L47" s="1"/>
      <c r="M47" s="717"/>
      <c r="N47" s="717"/>
      <c r="O47" s="717"/>
      <c r="P47" s="1"/>
    </row>
    <row r="48" spans="1:16" ht="15" customHeight="1" x14ac:dyDescent="0.15">
      <c r="A48" s="370" t="s">
        <v>447</v>
      </c>
      <c r="B48" s="453">
        <v>30</v>
      </c>
      <c r="C48" s="453">
        <v>28</v>
      </c>
      <c r="D48" s="453">
        <v>2</v>
      </c>
      <c r="E48" s="453">
        <v>0</v>
      </c>
      <c r="F48" s="453">
        <v>0</v>
      </c>
      <c r="G48" s="324" t="s">
        <v>445</v>
      </c>
      <c r="H48" s="288"/>
      <c r="I48" s="407"/>
      <c r="L48" s="1"/>
      <c r="M48" s="717"/>
      <c r="N48" s="717"/>
      <c r="O48" s="717"/>
      <c r="P48" s="1"/>
    </row>
    <row r="49" spans="1:16" ht="15" customHeight="1" x14ac:dyDescent="0.15">
      <c r="A49" s="461"/>
      <c r="B49" s="454"/>
      <c r="C49" s="454"/>
      <c r="D49" s="454"/>
      <c r="E49" s="454"/>
      <c r="F49" s="454"/>
      <c r="G49" s="288"/>
      <c r="H49" s="288"/>
      <c r="I49" s="407"/>
      <c r="L49" s="1"/>
      <c r="M49" s="1"/>
      <c r="N49" s="1"/>
      <c r="O49" s="1"/>
      <c r="P49" s="1"/>
    </row>
    <row r="50" spans="1:16" ht="15" customHeight="1" thickBot="1" x14ac:dyDescent="0.2">
      <c r="A50" s="462"/>
      <c r="B50" s="455"/>
      <c r="C50" s="455"/>
      <c r="D50" s="455"/>
      <c r="E50" s="455"/>
      <c r="F50" s="455"/>
      <c r="G50" s="456"/>
      <c r="H50" s="456"/>
      <c r="I50" s="457"/>
      <c r="L50" s="1"/>
      <c r="M50" s="1"/>
      <c r="N50" s="1"/>
      <c r="O50" s="1"/>
      <c r="P50" s="1"/>
    </row>
    <row r="51" spans="1:16" ht="14" thickBot="1" x14ac:dyDescent="0.2">
      <c r="A51" s="458" t="s">
        <v>46</v>
      </c>
      <c r="B51" s="459"/>
      <c r="C51" s="459"/>
      <c r="D51" s="459"/>
      <c r="E51" s="459"/>
      <c r="F51" s="459"/>
      <c r="G51" s="459"/>
      <c r="H51" s="459"/>
      <c r="I51" s="460"/>
      <c r="L51" s="1"/>
      <c r="M51" s="1"/>
      <c r="N51" s="1"/>
      <c r="O51" s="1"/>
      <c r="P51" s="1"/>
    </row>
    <row r="52" spans="1:16" ht="14.25" customHeight="1" thickTop="1" x14ac:dyDescent="0.15">
      <c r="A52" s="7" t="s">
        <v>41</v>
      </c>
      <c r="B52" s="16"/>
      <c r="C52" s="16"/>
      <c r="D52" s="16"/>
      <c r="E52" s="16"/>
      <c r="F52" s="16"/>
      <c r="G52" s="16"/>
      <c r="H52" s="16"/>
      <c r="I52" s="34" t="s">
        <v>260</v>
      </c>
      <c r="L52" s="1"/>
      <c r="M52" s="1"/>
      <c r="N52" s="1"/>
      <c r="O52" s="1"/>
      <c r="P52" s="1"/>
    </row>
    <row r="53" spans="1:16" x14ac:dyDescent="0.15">
      <c r="A53" t="s">
        <v>8</v>
      </c>
      <c r="B53" s="4"/>
      <c r="C53" s="4"/>
      <c r="D53" s="4"/>
      <c r="E53" s="4"/>
      <c r="F53" s="4"/>
      <c r="G53" s="4"/>
      <c r="H53" s="4"/>
      <c r="I53" s="4"/>
      <c r="L53" s="1"/>
      <c r="M53" s="1"/>
      <c r="N53" s="1"/>
      <c r="O53" s="1"/>
      <c r="P53" s="1"/>
    </row>
    <row r="54" spans="1:16" x14ac:dyDescent="0.15">
      <c r="A54" t="s">
        <v>14</v>
      </c>
      <c r="B54" s="4"/>
      <c r="C54" s="4"/>
      <c r="D54" s="4"/>
      <c r="E54" s="4"/>
      <c r="F54" s="4"/>
      <c r="G54" s="4"/>
      <c r="H54" s="4"/>
      <c r="I54" s="4"/>
    </row>
    <row r="55" spans="1:16" x14ac:dyDescent="0.15">
      <c r="A55" t="s">
        <v>9</v>
      </c>
      <c r="B55" s="4"/>
      <c r="C55" s="4"/>
      <c r="D55" s="4"/>
      <c r="E55" s="4"/>
      <c r="F55" s="4"/>
      <c r="G55" s="4"/>
      <c r="H55" s="4"/>
      <c r="I55" s="4"/>
    </row>
    <row r="56" spans="1:16" x14ac:dyDescent="0.15">
      <c r="A56" t="s">
        <v>17</v>
      </c>
      <c r="B56" s="4"/>
      <c r="C56" s="4"/>
      <c r="D56" s="4"/>
      <c r="E56" s="4"/>
      <c r="F56" s="4"/>
      <c r="G56" s="4"/>
      <c r="H56" s="4"/>
      <c r="I56" s="4"/>
    </row>
    <row r="57" spans="1:16" x14ac:dyDescent="0.15">
      <c r="A57" t="s">
        <v>10</v>
      </c>
      <c r="B57" s="4"/>
      <c r="C57" s="4"/>
      <c r="D57" s="4"/>
      <c r="E57" s="4"/>
      <c r="F57" s="4"/>
      <c r="G57" s="4"/>
      <c r="H57" s="4"/>
      <c r="I57" s="4"/>
    </row>
    <row r="58" spans="1:16" x14ac:dyDescent="0.15">
      <c r="A58" t="s">
        <v>11</v>
      </c>
      <c r="B58" s="4"/>
      <c r="C58" s="4"/>
      <c r="D58" s="4"/>
      <c r="E58" s="4"/>
      <c r="F58" s="4"/>
      <c r="G58" s="4"/>
      <c r="H58" s="4"/>
      <c r="I58" s="4"/>
    </row>
    <row r="59" spans="1:16" x14ac:dyDescent="0.15">
      <c r="A59" t="s">
        <v>12</v>
      </c>
      <c r="B59" s="4"/>
      <c r="C59" s="4"/>
      <c r="D59" s="4"/>
      <c r="E59" s="4"/>
      <c r="F59" s="4"/>
      <c r="G59" s="4"/>
      <c r="H59" s="4"/>
      <c r="I59" s="4"/>
    </row>
    <row r="60" spans="1:16" x14ac:dyDescent="0.15">
      <c r="A60" t="s">
        <v>13</v>
      </c>
      <c r="B60" s="4"/>
      <c r="C60" s="4"/>
      <c r="D60" s="4"/>
      <c r="E60" s="4"/>
      <c r="F60" s="4"/>
      <c r="G60" s="4"/>
      <c r="H60" s="4"/>
      <c r="I60" s="4"/>
    </row>
    <row r="61" spans="1:16" x14ac:dyDescent="0.15">
      <c r="A61" t="s">
        <v>20</v>
      </c>
      <c r="B61" s="4"/>
      <c r="C61" s="4"/>
      <c r="D61" s="4"/>
      <c r="E61" s="4"/>
      <c r="F61" s="4"/>
      <c r="G61" s="4"/>
      <c r="H61" s="4"/>
      <c r="I61" s="4"/>
    </row>
    <row r="62" spans="1:16" x14ac:dyDescent="0.15">
      <c r="A62" s="23" t="s">
        <v>42</v>
      </c>
      <c r="B62" s="4"/>
      <c r="C62" s="4"/>
      <c r="D62" s="4"/>
      <c r="E62" s="4"/>
      <c r="F62" s="4"/>
      <c r="G62" s="4"/>
      <c r="H62" s="4"/>
      <c r="I62" s="4"/>
    </row>
    <row r="63" spans="1:16" x14ac:dyDescent="0.15">
      <c r="A63" s="7" t="s">
        <v>47</v>
      </c>
      <c r="B63" s="4"/>
      <c r="C63" s="4"/>
      <c r="D63" s="4"/>
      <c r="E63" s="4"/>
      <c r="F63" s="4"/>
      <c r="G63" s="4"/>
      <c r="H63" s="4"/>
      <c r="I63" s="4"/>
    </row>
    <row r="64" spans="1:16"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463" t="s">
        <v>448</v>
      </c>
      <c r="B70" s="288" t="s">
        <v>89</v>
      </c>
      <c r="C70" s="288">
        <v>5</v>
      </c>
      <c r="D70" s="288">
        <v>1</v>
      </c>
      <c r="E70" s="251">
        <v>2</v>
      </c>
      <c r="F70" s="251">
        <v>2</v>
      </c>
      <c r="G70" s="288">
        <v>0</v>
      </c>
      <c r="H70" s="703" t="s">
        <v>778</v>
      </c>
      <c r="I70" s="704"/>
    </row>
    <row r="71" spans="1:10" ht="52.5" customHeight="1" x14ac:dyDescent="0.15">
      <c r="A71" s="463"/>
      <c r="B71" s="288"/>
      <c r="C71" s="288"/>
      <c r="D71" s="288"/>
      <c r="E71" s="251"/>
      <c r="F71" s="251"/>
      <c r="G71" s="288"/>
      <c r="H71" s="705"/>
      <c r="I71" s="706"/>
    </row>
    <row r="72" spans="1:10" ht="12.75" customHeight="1" x14ac:dyDescent="0.15">
      <c r="A72" s="463" t="s">
        <v>520</v>
      </c>
      <c r="B72" s="288" t="s">
        <v>90</v>
      </c>
      <c r="C72" s="288">
        <v>5</v>
      </c>
      <c r="D72" s="288">
        <v>1</v>
      </c>
      <c r="E72" s="251">
        <v>2</v>
      </c>
      <c r="F72" s="288">
        <v>2</v>
      </c>
      <c r="G72" s="288">
        <v>0</v>
      </c>
      <c r="H72" s="707" t="s">
        <v>777</v>
      </c>
      <c r="I72" s="708"/>
    </row>
    <row r="73" spans="1:10" ht="51" customHeight="1" x14ac:dyDescent="0.15">
      <c r="A73" s="463"/>
      <c r="B73" s="288"/>
      <c r="C73" s="288"/>
      <c r="D73" s="288"/>
      <c r="E73" s="251"/>
      <c r="F73" s="288"/>
      <c r="G73" s="288"/>
      <c r="H73" s="705"/>
      <c r="I73" s="706"/>
    </row>
    <row r="74" spans="1:10" ht="12.75" customHeight="1" x14ac:dyDescent="0.15">
      <c r="A74" s="463" t="s">
        <v>449</v>
      </c>
      <c r="B74" s="251" t="s">
        <v>282</v>
      </c>
      <c r="C74" s="288">
        <v>18</v>
      </c>
      <c r="D74" s="288">
        <v>16</v>
      </c>
      <c r="E74" s="251">
        <v>2</v>
      </c>
      <c r="F74" s="288">
        <v>0</v>
      </c>
      <c r="G74" s="288">
        <v>0</v>
      </c>
      <c r="H74" s="709" t="s">
        <v>779</v>
      </c>
      <c r="I74" s="710"/>
    </row>
    <row r="75" spans="1:10" ht="36" customHeight="1" thickBot="1" x14ac:dyDescent="0.2">
      <c r="A75" s="463"/>
      <c r="B75" s="288"/>
      <c r="C75" s="288"/>
      <c r="D75" s="288"/>
      <c r="E75" s="251"/>
      <c r="F75" s="288"/>
      <c r="G75" s="288"/>
      <c r="H75" s="705"/>
      <c r="I75" s="706"/>
      <c r="J75" s="52" t="s">
        <v>292</v>
      </c>
    </row>
    <row r="76" spans="1:10" ht="15" thickTop="1" thickBot="1" x14ac:dyDescent="0.2">
      <c r="A76" s="307" t="s">
        <v>49</v>
      </c>
      <c r="B76" s="397"/>
      <c r="C76" s="397"/>
      <c r="D76" s="397"/>
      <c r="E76" s="398"/>
      <c r="F76" s="398"/>
      <c r="G76" s="398"/>
      <c r="H76" s="398"/>
      <c r="I76" s="399"/>
    </row>
    <row r="77" spans="1:10" ht="14" thickTop="1" x14ac:dyDescent="0.15">
      <c r="A77" s="400" t="s">
        <v>50</v>
      </c>
      <c r="B77" s="259" t="s">
        <v>2</v>
      </c>
      <c r="C77" s="259" t="s">
        <v>28</v>
      </c>
      <c r="D77" s="279" t="s">
        <v>29</v>
      </c>
      <c r="E77" s="403" t="s">
        <v>70</v>
      </c>
      <c r="F77" s="404"/>
      <c r="G77" s="404"/>
      <c r="H77" s="404"/>
      <c r="I77" s="405"/>
    </row>
    <row r="78" spans="1:10" ht="24.75" customHeight="1" thickBot="1" x14ac:dyDescent="0.2">
      <c r="A78" s="401"/>
      <c r="B78" s="291"/>
      <c r="C78" s="291"/>
      <c r="D78" s="402"/>
      <c r="E78" s="283"/>
      <c r="F78" s="284"/>
      <c r="G78" s="284"/>
      <c r="H78" s="284"/>
      <c r="I78" s="406"/>
    </row>
    <row r="79" spans="1:10" ht="14" thickTop="1" x14ac:dyDescent="0.15">
      <c r="A79" s="505" t="s">
        <v>4</v>
      </c>
      <c r="B79" s="702">
        <v>1.9</v>
      </c>
      <c r="C79" s="702">
        <v>25.5</v>
      </c>
      <c r="D79" s="718">
        <f>B79-C79</f>
        <v>-23.6</v>
      </c>
      <c r="E79" s="388" t="s">
        <v>32</v>
      </c>
      <c r="F79" s="261"/>
      <c r="G79" s="547">
        <v>43292.538194444445</v>
      </c>
      <c r="H79" s="547"/>
      <c r="I79" s="573"/>
      <c r="J79" s="49" t="s">
        <v>218</v>
      </c>
    </row>
    <row r="80" spans="1:10" ht="14" thickBot="1" x14ac:dyDescent="0.2">
      <c r="A80" s="506"/>
      <c r="B80" s="513"/>
      <c r="C80" s="513"/>
      <c r="D80" s="514"/>
      <c r="E80" s="391" t="s">
        <v>18</v>
      </c>
      <c r="F80" s="263"/>
      <c r="G80" s="242" t="s">
        <v>744</v>
      </c>
      <c r="H80" s="242"/>
      <c r="I80" s="504"/>
    </row>
    <row r="81" spans="1:10" ht="14" thickTop="1" x14ac:dyDescent="0.15">
      <c r="A81" s="506" t="s">
        <v>55</v>
      </c>
      <c r="B81" s="513">
        <v>1.9</v>
      </c>
      <c r="C81" s="513">
        <v>24.7</v>
      </c>
      <c r="D81" s="514">
        <f>B81-C81</f>
        <v>-22.8</v>
      </c>
      <c r="E81" s="359" t="s">
        <v>37</v>
      </c>
      <c r="F81" s="246"/>
      <c r="G81" s="246"/>
      <c r="H81" s="246"/>
      <c r="I81" s="373"/>
      <c r="J81" s="49" t="s">
        <v>219</v>
      </c>
    </row>
    <row r="82" spans="1:10" x14ac:dyDescent="0.15">
      <c r="A82" s="506"/>
      <c r="B82" s="513"/>
      <c r="C82" s="513"/>
      <c r="D82" s="514"/>
      <c r="E82" s="359"/>
      <c r="F82" s="246"/>
      <c r="G82" s="246"/>
      <c r="H82" s="246"/>
      <c r="I82" s="373"/>
    </row>
    <row r="83" spans="1:10" x14ac:dyDescent="0.15">
      <c r="A83" s="713" t="s">
        <v>6</v>
      </c>
      <c r="B83" s="711">
        <v>1.9</v>
      </c>
      <c r="C83" s="711">
        <v>27.6</v>
      </c>
      <c r="D83" s="712">
        <f>B83-C83</f>
        <v>-25.700000000000003</v>
      </c>
      <c r="E83" s="359" t="s">
        <v>38</v>
      </c>
      <c r="F83" s="246"/>
      <c r="G83" s="246"/>
      <c r="H83" s="246"/>
      <c r="I83" s="373"/>
    </row>
    <row r="84" spans="1:10" x14ac:dyDescent="0.15">
      <c r="A84" s="713"/>
      <c r="B84" s="711"/>
      <c r="C84" s="711"/>
      <c r="D84" s="712"/>
      <c r="E84" s="359"/>
      <c r="F84" s="246"/>
      <c r="G84" s="246"/>
      <c r="H84" s="246"/>
      <c r="I84" s="373"/>
    </row>
    <row r="85" spans="1:10" x14ac:dyDescent="0.15">
      <c r="A85" s="713"/>
      <c r="B85" s="714"/>
      <c r="C85" s="714"/>
      <c r="D85" s="715"/>
      <c r="E85" s="359" t="s">
        <v>39</v>
      </c>
      <c r="F85" s="246"/>
      <c r="G85" s="246"/>
      <c r="H85" s="246"/>
      <c r="I85" s="373"/>
    </row>
    <row r="86" spans="1:10" x14ac:dyDescent="0.15">
      <c r="A86" s="713"/>
      <c r="B86" s="714"/>
      <c r="C86" s="714"/>
      <c r="D86" s="715"/>
      <c r="E86" s="359"/>
      <c r="F86" s="246"/>
      <c r="G86" s="246"/>
      <c r="H86" s="246"/>
      <c r="I86" s="373"/>
    </row>
    <row r="87" spans="1:10" x14ac:dyDescent="0.15">
      <c r="A87" s="713"/>
      <c r="B87" s="711"/>
      <c r="C87" s="711"/>
      <c r="D87" s="712"/>
      <c r="E87" s="359"/>
      <c r="F87" s="246"/>
      <c r="G87" s="246"/>
      <c r="H87" s="246"/>
      <c r="I87" s="373"/>
    </row>
    <row r="88" spans="1:10" x14ac:dyDescent="0.15">
      <c r="A88" s="713"/>
      <c r="B88" s="711"/>
      <c r="C88" s="711"/>
      <c r="D88" s="712"/>
      <c r="E88" s="359" t="s">
        <v>56</v>
      </c>
      <c r="F88" s="246"/>
      <c r="G88" s="246"/>
      <c r="H88" s="246"/>
      <c r="I88" s="373"/>
    </row>
    <row r="89" spans="1:10" x14ac:dyDescent="0.15">
      <c r="A89" s="713"/>
      <c r="B89" s="711"/>
      <c r="C89" s="711"/>
      <c r="D89" s="712"/>
      <c r="E89" s="359"/>
      <c r="F89" s="246"/>
      <c r="G89" s="246"/>
      <c r="H89" s="246"/>
      <c r="I89" s="373"/>
    </row>
    <row r="90" spans="1:10" x14ac:dyDescent="0.15">
      <c r="A90" s="713"/>
      <c r="B90" s="711"/>
      <c r="C90" s="711"/>
      <c r="D90" s="712"/>
      <c r="E90" s="359" t="s">
        <v>43</v>
      </c>
      <c r="F90" s="246"/>
      <c r="G90" s="246"/>
      <c r="H90" s="246"/>
      <c r="I90" s="373"/>
    </row>
    <row r="91" spans="1:10" x14ac:dyDescent="0.15">
      <c r="A91" s="506"/>
      <c r="B91" s="508"/>
      <c r="C91" s="508"/>
      <c r="D91" s="510"/>
      <c r="E91" s="359"/>
      <c r="F91" s="246"/>
      <c r="G91" s="246"/>
      <c r="H91" s="246"/>
      <c r="I91" s="373"/>
    </row>
    <row r="92" spans="1:10" ht="14" thickBot="1" x14ac:dyDescent="0.2">
      <c r="A92" s="517"/>
      <c r="B92" s="518"/>
      <c r="C92" s="518"/>
      <c r="D92" s="519"/>
      <c r="E92" s="446" t="s">
        <v>182</v>
      </c>
      <c r="F92" s="333"/>
      <c r="G92" s="334" t="s">
        <v>196</v>
      </c>
      <c r="H92" s="334"/>
      <c r="I92" s="436"/>
    </row>
    <row r="93" spans="1:10" ht="12.75" customHeight="1" thickTop="1" x14ac:dyDescent="0.15"/>
    <row r="96" spans="1:10" ht="12.75" customHeight="1" x14ac:dyDescent="0.15"/>
  </sheetData>
  <customSheetViews>
    <customSheetView guid="{B4FDA780-9C11-4997-84AF-9CAEFA5A0A64}" showRuler="0" topLeftCell="A4">
      <selection activeCell="B24" sqref="B24"/>
      <pageMargins left="0.75" right="0.75" top="1" bottom="1" header="0.5" footer="0.5"/>
      <pageSetup orientation="portrait" r:id="rId1"/>
      <headerFooter alignWithMargins="0"/>
    </customSheetView>
  </customSheetViews>
  <mergeCells count="127">
    <mergeCell ref="A83:A84"/>
    <mergeCell ref="B83:B84"/>
    <mergeCell ref="C83:C84"/>
    <mergeCell ref="D83:D84"/>
    <mergeCell ref="A81:A82"/>
    <mergeCell ref="B81:B82"/>
    <mergeCell ref="C81:C82"/>
    <mergeCell ref="M46:O48"/>
    <mergeCell ref="A91:A92"/>
    <mergeCell ref="B91:B92"/>
    <mergeCell ref="C91:C92"/>
    <mergeCell ref="D91:D92"/>
    <mergeCell ref="A87:A88"/>
    <mergeCell ref="B87:B88"/>
    <mergeCell ref="C87:C88"/>
    <mergeCell ref="D87:D88"/>
    <mergeCell ref="A89:A90"/>
    <mergeCell ref="B89:B90"/>
    <mergeCell ref="D79:D80"/>
    <mergeCell ref="E79:F79"/>
    <mergeCell ref="E74:E75"/>
    <mergeCell ref="F74:F75"/>
    <mergeCell ref="E92:F92"/>
    <mergeCell ref="G92:I92"/>
    <mergeCell ref="E90:I91"/>
    <mergeCell ref="E85:I87"/>
    <mergeCell ref="E88:I89"/>
    <mergeCell ref="E81:I82"/>
    <mergeCell ref="E83:I84"/>
    <mergeCell ref="G74:G75"/>
    <mergeCell ref="A74:A75"/>
    <mergeCell ref="B74:B75"/>
    <mergeCell ref="C74:C75"/>
    <mergeCell ref="D74:D75"/>
    <mergeCell ref="D81:D82"/>
    <mergeCell ref="C89:C90"/>
    <mergeCell ref="D89:D90"/>
    <mergeCell ref="A85:A86"/>
    <mergeCell ref="B85:B86"/>
    <mergeCell ref="C85:C86"/>
    <mergeCell ref="D85:D86"/>
    <mergeCell ref="A76:I76"/>
    <mergeCell ref="A77:A78"/>
    <mergeCell ref="B77:B78"/>
    <mergeCell ref="C77:C78"/>
    <mergeCell ref="D77:D78"/>
    <mergeCell ref="E77:I78"/>
    <mergeCell ref="G79:I79"/>
    <mergeCell ref="E80:F80"/>
    <mergeCell ref="G80:I80"/>
    <mergeCell ref="A79:A80"/>
    <mergeCell ref="B79:B80"/>
    <mergeCell ref="C79:C80"/>
    <mergeCell ref="H70:I71"/>
    <mergeCell ref="H72:I73"/>
    <mergeCell ref="E70:E71"/>
    <mergeCell ref="F70:F71"/>
    <mergeCell ref="G70:G71"/>
    <mergeCell ref="A70:A71"/>
    <mergeCell ref="B70:B71"/>
    <mergeCell ref="C70:C71"/>
    <mergeCell ref="D70:D71"/>
    <mergeCell ref="E72:E73"/>
    <mergeCell ref="F72:F73"/>
    <mergeCell ref="G72:G73"/>
    <mergeCell ref="A72:A73"/>
    <mergeCell ref="B72:B73"/>
    <mergeCell ref="C72:C73"/>
    <mergeCell ref="D72:D73"/>
    <mergeCell ref="H74:I75"/>
    <mergeCell ref="A51:I51"/>
    <mergeCell ref="A67:I67"/>
    <mergeCell ref="A68:A69"/>
    <mergeCell ref="B68:B69"/>
    <mergeCell ref="C68:C69"/>
    <mergeCell ref="D68:D69"/>
    <mergeCell ref="E68:E69"/>
    <mergeCell ref="F68:F69"/>
    <mergeCell ref="G68:G69"/>
    <mergeCell ref="H68:I69"/>
    <mergeCell ref="E37:F37"/>
    <mergeCell ref="A42:I42"/>
    <mergeCell ref="A43:A44"/>
    <mergeCell ref="B43:B44"/>
    <mergeCell ref="C43:C44"/>
    <mergeCell ref="D43:D44"/>
    <mergeCell ref="E43:E44"/>
    <mergeCell ref="E45:E47"/>
    <mergeCell ref="F45:F47"/>
    <mergeCell ref="G45:I47"/>
    <mergeCell ref="F43:F44"/>
    <mergeCell ref="G43:I44"/>
    <mergeCell ref="G37:I37"/>
    <mergeCell ref="E38:F38"/>
    <mergeCell ref="G38:I38"/>
    <mergeCell ref="E39:F39"/>
    <mergeCell ref="G39:I39"/>
    <mergeCell ref="C48:C50"/>
    <mergeCell ref="D48:D50"/>
    <mergeCell ref="E48:E50"/>
    <mergeCell ref="F48:F50"/>
    <mergeCell ref="G48:I50"/>
    <mergeCell ref="A45:A47"/>
    <mergeCell ref="B45:B47"/>
    <mergeCell ref="C45:C47"/>
    <mergeCell ref="D45:D47"/>
    <mergeCell ref="A48:A50"/>
    <mergeCell ref="B48:B50"/>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s>
  <phoneticPr fontId="0" type="noConversion"/>
  <pageMargins left="0.75" right="0.75" top="1" bottom="1" header="0.5" footer="0.5"/>
  <pageSetup scale="99" fitToHeight="0" orientation="portrait" r:id="rId2"/>
  <headerFooter alignWithMargins="0"/>
  <rowBreaks count="1" manualBreakCount="1">
    <brk id="50" max="8" man="1"/>
  </row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6"/>
    <pageSetUpPr fitToPage="1"/>
  </sheetPr>
  <dimension ref="A1:N99"/>
  <sheetViews>
    <sheetView zoomScaleNormal="100" workbookViewId="0">
      <selection activeCell="D80" sqref="D80:D81"/>
    </sheetView>
  </sheetViews>
  <sheetFormatPr baseColWidth="10" defaultColWidth="8.83203125" defaultRowHeight="13" x14ac:dyDescent="0.15"/>
  <cols>
    <col min="1" max="1" width="12.5" customWidth="1"/>
    <col min="2" max="2" width="11.5" customWidth="1"/>
    <col min="3" max="3" width="12.6640625" customWidth="1"/>
    <col min="4" max="4" width="12.5" customWidth="1"/>
    <col min="5" max="6" width="8.1640625" customWidth="1"/>
    <col min="7" max="7" width="7.5" customWidth="1"/>
    <col min="8" max="8" width="6.1640625" customWidth="1"/>
    <col min="9" max="9" width="16.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4.25" customHeight="1" thickBot="1" x14ac:dyDescent="0.2">
      <c r="A22" s="474"/>
      <c r="B22" s="348"/>
      <c r="C22" s="348"/>
      <c r="D22" s="350"/>
      <c r="E22" s="359"/>
      <c r="F22" s="246"/>
      <c r="G22" s="246"/>
      <c r="H22" s="246"/>
      <c r="I22" s="373"/>
    </row>
    <row r="23" spans="1:12" ht="15" customHeight="1" thickTop="1" x14ac:dyDescent="0.15">
      <c r="A23" s="44">
        <v>1</v>
      </c>
      <c r="B23" s="46">
        <v>3.3</v>
      </c>
      <c r="C23" s="46">
        <v>26.4</v>
      </c>
      <c r="D23" s="47">
        <f>B23-C23</f>
        <v>-23.099999999999998</v>
      </c>
      <c r="E23" s="246" t="s">
        <v>38</v>
      </c>
      <c r="F23" s="246"/>
      <c r="G23" s="246"/>
      <c r="H23" s="246"/>
      <c r="I23" s="373"/>
      <c r="L23" s="1"/>
    </row>
    <row r="24" spans="1:12" ht="15" customHeight="1" x14ac:dyDescent="0.15">
      <c r="A24" s="27">
        <v>2</v>
      </c>
      <c r="B24" s="28">
        <v>3.3</v>
      </c>
      <c r="C24" s="28">
        <v>25.6</v>
      </c>
      <c r="D24" s="30">
        <f>B24-C24</f>
        <v>-22.3</v>
      </c>
      <c r="E24" s="246"/>
      <c r="F24" s="246"/>
      <c r="G24" s="246"/>
      <c r="H24" s="246"/>
      <c r="I24" s="373"/>
      <c r="L24" s="1"/>
    </row>
    <row r="25" spans="1:12" ht="15" customHeight="1" x14ac:dyDescent="0.15">
      <c r="A25" s="27">
        <v>3</v>
      </c>
      <c r="B25" s="28">
        <v>3.3</v>
      </c>
      <c r="C25" s="28">
        <v>36.700000000000003</v>
      </c>
      <c r="D25" s="30">
        <f t="shared" ref="D25:D41" si="0">B25-C25</f>
        <v>-33.400000000000006</v>
      </c>
      <c r="E25" s="246" t="s">
        <v>39</v>
      </c>
      <c r="F25" s="246"/>
      <c r="G25" s="246"/>
      <c r="H25" s="246"/>
      <c r="I25" s="373"/>
      <c r="K25" s="125"/>
      <c r="L25" s="1"/>
    </row>
    <row r="26" spans="1:12" ht="15" customHeight="1" x14ac:dyDescent="0.15">
      <c r="A26" s="27">
        <v>4</v>
      </c>
      <c r="B26" s="28">
        <v>3.3</v>
      </c>
      <c r="C26" s="28">
        <v>30.6</v>
      </c>
      <c r="D26" s="30">
        <f t="shared" si="0"/>
        <v>-27.3</v>
      </c>
      <c r="E26" s="246"/>
      <c r="F26" s="246"/>
      <c r="G26" s="246"/>
      <c r="H26" s="246"/>
      <c r="I26" s="373"/>
      <c r="K26" s="125"/>
      <c r="L26" s="1"/>
    </row>
    <row r="27" spans="1:12" ht="15" customHeight="1" x14ac:dyDescent="0.15">
      <c r="A27" s="27">
        <v>5</v>
      </c>
      <c r="B27" s="28">
        <v>3.3</v>
      </c>
      <c r="C27" s="28">
        <v>31.8</v>
      </c>
      <c r="D27" s="30">
        <f t="shared" si="0"/>
        <v>-28.5</v>
      </c>
      <c r="E27" s="246"/>
      <c r="F27" s="246"/>
      <c r="G27" s="246"/>
      <c r="H27" s="246"/>
      <c r="I27" s="373"/>
      <c r="L27" s="1"/>
    </row>
    <row r="28" spans="1:12" ht="15" customHeight="1" x14ac:dyDescent="0.15">
      <c r="A28" s="27">
        <v>6</v>
      </c>
      <c r="B28" s="28">
        <v>2.1</v>
      </c>
      <c r="C28" s="28">
        <v>36.6</v>
      </c>
      <c r="D28" s="30">
        <f t="shared" si="0"/>
        <v>-34.5</v>
      </c>
      <c r="E28" s="246" t="s">
        <v>40</v>
      </c>
      <c r="F28" s="246"/>
      <c r="G28" s="246"/>
      <c r="H28" s="246"/>
      <c r="I28" s="373"/>
      <c r="L28" s="1"/>
    </row>
    <row r="29" spans="1:12" ht="15" customHeight="1" x14ac:dyDescent="0.15">
      <c r="A29" s="27">
        <v>7</v>
      </c>
      <c r="B29" s="28">
        <v>2.1</v>
      </c>
      <c r="C29" s="28">
        <v>36</v>
      </c>
      <c r="D29" s="30">
        <f t="shared" si="0"/>
        <v>-33.9</v>
      </c>
      <c r="E29" s="246"/>
      <c r="F29" s="246"/>
      <c r="G29" s="246"/>
      <c r="H29" s="246"/>
      <c r="I29" s="373"/>
      <c r="L29" s="1"/>
    </row>
    <row r="30" spans="1:12" ht="15" customHeight="1" x14ac:dyDescent="0.15">
      <c r="A30" s="27">
        <v>8</v>
      </c>
      <c r="B30" s="28">
        <v>3.3</v>
      </c>
      <c r="C30" s="28">
        <v>35.4</v>
      </c>
      <c r="D30" s="30">
        <f t="shared" si="0"/>
        <v>-32.1</v>
      </c>
      <c r="E30" s="246" t="s">
        <v>43</v>
      </c>
      <c r="F30" s="246"/>
      <c r="G30" s="246"/>
      <c r="H30" s="246"/>
      <c r="I30" s="373"/>
      <c r="L30" s="1"/>
    </row>
    <row r="31" spans="1:12" ht="15" customHeight="1" x14ac:dyDescent="0.15">
      <c r="A31" s="27">
        <v>9</v>
      </c>
      <c r="B31" s="28">
        <v>2.1</v>
      </c>
      <c r="C31" s="28">
        <v>36.700000000000003</v>
      </c>
      <c r="D31" s="30">
        <f t="shared" si="0"/>
        <v>-34.6</v>
      </c>
      <c r="E31" s="246"/>
      <c r="F31" s="246"/>
      <c r="G31" s="246"/>
      <c r="H31" s="246"/>
      <c r="I31" s="373"/>
      <c r="L31" s="1"/>
    </row>
    <row r="32" spans="1:12" ht="15" customHeight="1" thickBot="1" x14ac:dyDescent="0.2">
      <c r="A32" s="27">
        <v>10</v>
      </c>
      <c r="B32" s="28">
        <v>2.1</v>
      </c>
      <c r="C32" s="28">
        <v>38.200000000000003</v>
      </c>
      <c r="D32" s="30">
        <f t="shared" si="0"/>
        <v>-36.1</v>
      </c>
      <c r="E32" s="4"/>
      <c r="F32" s="4"/>
      <c r="G32" s="4"/>
      <c r="H32" s="4"/>
      <c r="I32" s="5"/>
      <c r="L32" s="1"/>
    </row>
    <row r="33" spans="1:14" ht="15" customHeight="1" thickTop="1" x14ac:dyDescent="0.15">
      <c r="A33" s="27">
        <v>11</v>
      </c>
      <c r="B33" s="28">
        <v>1.9</v>
      </c>
      <c r="C33" s="28">
        <v>38</v>
      </c>
      <c r="D33" s="30">
        <f t="shared" si="0"/>
        <v>-36.1</v>
      </c>
      <c r="E33" s="437" t="s">
        <v>0</v>
      </c>
      <c r="F33" s="438"/>
      <c r="G33" s="315" t="s">
        <v>83</v>
      </c>
      <c r="H33" s="315"/>
      <c r="I33" s="495"/>
      <c r="L33" s="1"/>
    </row>
    <row r="34" spans="1:14" ht="15" customHeight="1" x14ac:dyDescent="0.15">
      <c r="A34" s="27">
        <v>12</v>
      </c>
      <c r="B34" s="28">
        <v>1.9</v>
      </c>
      <c r="C34" s="28">
        <v>37.799999999999997</v>
      </c>
      <c r="D34" s="30">
        <f t="shared" si="0"/>
        <v>-35.9</v>
      </c>
      <c r="E34" s="433" t="s">
        <v>31</v>
      </c>
      <c r="F34" s="425"/>
      <c r="G34" s="317" t="s">
        <v>19</v>
      </c>
      <c r="H34" s="317"/>
      <c r="I34" s="432"/>
      <c r="L34" s="1"/>
    </row>
    <row r="35" spans="1:14" ht="15" customHeight="1" x14ac:dyDescent="0.15">
      <c r="A35" s="27">
        <v>13</v>
      </c>
      <c r="B35" s="28">
        <v>1.9</v>
      </c>
      <c r="C35" s="28">
        <v>35.5</v>
      </c>
      <c r="D35" s="30">
        <f t="shared" si="0"/>
        <v>-33.6</v>
      </c>
      <c r="E35" s="433" t="s">
        <v>85</v>
      </c>
      <c r="F35" s="425"/>
      <c r="G35" s="722">
        <v>43263.315972222219</v>
      </c>
      <c r="H35" s="723"/>
      <c r="I35" s="724"/>
      <c r="L35" s="1"/>
    </row>
    <row r="36" spans="1:14" ht="15" customHeight="1" x14ac:dyDescent="0.15">
      <c r="A36" s="27">
        <v>14</v>
      </c>
      <c r="B36" s="28">
        <v>1.9</v>
      </c>
      <c r="C36" s="28">
        <v>33.299999999999997</v>
      </c>
      <c r="D36" s="30">
        <f t="shared" si="0"/>
        <v>-31.4</v>
      </c>
      <c r="E36" s="424" t="s">
        <v>30</v>
      </c>
      <c r="F36" s="435"/>
      <c r="G36" s="317" t="s">
        <v>659</v>
      </c>
      <c r="H36" s="317"/>
      <c r="I36" s="432"/>
      <c r="L36" s="1"/>
    </row>
    <row r="37" spans="1:14" ht="15" customHeight="1" x14ac:dyDescent="0.15">
      <c r="A37" s="27">
        <v>15</v>
      </c>
      <c r="B37" s="28">
        <v>1.9</v>
      </c>
      <c r="C37" s="28">
        <v>35.299999999999997</v>
      </c>
      <c r="D37" s="30">
        <f t="shared" si="0"/>
        <v>-33.4</v>
      </c>
      <c r="E37" s="424" t="s">
        <v>33</v>
      </c>
      <c r="F37" s="425"/>
      <c r="G37" s="317" t="s">
        <v>623</v>
      </c>
      <c r="H37" s="317"/>
      <c r="I37" s="432"/>
      <c r="L37" s="1"/>
      <c r="N37" t="s">
        <v>230</v>
      </c>
    </row>
    <row r="38" spans="1:14" ht="15" customHeight="1" x14ac:dyDescent="0.15">
      <c r="A38" s="27">
        <v>16</v>
      </c>
      <c r="B38" s="28">
        <v>1.9</v>
      </c>
      <c r="C38" s="28">
        <v>36.200000000000003</v>
      </c>
      <c r="D38" s="30">
        <f t="shared" si="0"/>
        <v>-34.300000000000004</v>
      </c>
      <c r="E38" s="427" t="s">
        <v>18</v>
      </c>
      <c r="F38" s="428"/>
      <c r="G38" s="351" t="s">
        <v>660</v>
      </c>
      <c r="H38" s="351"/>
      <c r="I38" s="429"/>
      <c r="L38" s="1"/>
    </row>
    <row r="39" spans="1:14" ht="15" customHeight="1" thickBot="1" x14ac:dyDescent="0.2">
      <c r="A39" s="27">
        <v>17</v>
      </c>
      <c r="B39" s="28">
        <v>1.9</v>
      </c>
      <c r="C39" s="28">
        <v>31.8</v>
      </c>
      <c r="D39" s="30">
        <f t="shared" si="0"/>
        <v>-29.900000000000002</v>
      </c>
      <c r="E39" s="332" t="s">
        <v>182</v>
      </c>
      <c r="F39" s="333"/>
      <c r="G39" s="334" t="s">
        <v>191</v>
      </c>
      <c r="H39" s="334"/>
      <c r="I39" s="436"/>
      <c r="L39" s="1"/>
    </row>
    <row r="40" spans="1:14" ht="15" customHeight="1" thickTop="1" x14ac:dyDescent="0.15">
      <c r="A40" s="27">
        <v>18</v>
      </c>
      <c r="B40" s="28">
        <v>1.9</v>
      </c>
      <c r="C40" s="28">
        <v>30.4</v>
      </c>
      <c r="D40" s="30">
        <f t="shared" si="0"/>
        <v>-28.5</v>
      </c>
      <c r="E40" t="s">
        <v>237</v>
      </c>
      <c r="I40" s="21"/>
      <c r="L40" s="1"/>
    </row>
    <row r="41" spans="1:14" ht="15" customHeight="1" thickBot="1" x14ac:dyDescent="0.2">
      <c r="A41" s="48">
        <v>19</v>
      </c>
      <c r="B41" s="28">
        <v>3</v>
      </c>
      <c r="C41" s="42">
        <v>37</v>
      </c>
      <c r="D41" s="30">
        <f t="shared" si="0"/>
        <v>-34</v>
      </c>
      <c r="I41" s="22"/>
      <c r="L41" s="1"/>
    </row>
    <row r="42" spans="1:14" ht="15" thickTop="1" thickBot="1" x14ac:dyDescent="0.2">
      <c r="A42" s="307" t="s">
        <v>57</v>
      </c>
      <c r="B42" s="308"/>
      <c r="C42" s="308"/>
      <c r="D42" s="308"/>
      <c r="E42" s="308"/>
      <c r="F42" s="308"/>
      <c r="G42" s="308"/>
      <c r="H42" s="308"/>
      <c r="I42" s="465"/>
    </row>
    <row r="43" spans="1:14" ht="14" thickTop="1" x14ac:dyDescent="0.15">
      <c r="A43" s="488" t="s">
        <v>34</v>
      </c>
      <c r="B43" s="320" t="s">
        <v>36</v>
      </c>
      <c r="C43" s="328" t="s">
        <v>60</v>
      </c>
      <c r="D43" s="320" t="s">
        <v>61</v>
      </c>
      <c r="E43" s="320" t="s">
        <v>62</v>
      </c>
      <c r="F43" s="320" t="s">
        <v>63</v>
      </c>
      <c r="G43" s="315" t="s">
        <v>35</v>
      </c>
      <c r="H43" s="315"/>
      <c r="I43" s="495"/>
    </row>
    <row r="44" spans="1:14" x14ac:dyDescent="0.15">
      <c r="A44" s="451"/>
      <c r="B44" s="321"/>
      <c r="C44" s="329"/>
      <c r="D44" s="321"/>
      <c r="E44" s="321"/>
      <c r="F44" s="321"/>
      <c r="G44" s="317"/>
      <c r="H44" s="317"/>
      <c r="I44" s="432"/>
    </row>
    <row r="45" spans="1:14" ht="15" customHeight="1" x14ac:dyDescent="0.15">
      <c r="A45" s="463" t="s">
        <v>450</v>
      </c>
      <c r="B45" s="288">
        <v>30</v>
      </c>
      <c r="C45" s="288">
        <v>26</v>
      </c>
      <c r="D45" s="288">
        <v>4</v>
      </c>
      <c r="E45" s="288">
        <v>0</v>
      </c>
      <c r="F45" s="288">
        <v>0</v>
      </c>
      <c r="G45" s="324" t="s">
        <v>363</v>
      </c>
      <c r="H45" s="288"/>
      <c r="I45" s="407"/>
    </row>
    <row r="46" spans="1:14" ht="15" customHeight="1" x14ac:dyDescent="0.15">
      <c r="A46" s="464"/>
      <c r="B46" s="288"/>
      <c r="C46" s="288"/>
      <c r="D46" s="288"/>
      <c r="E46" s="288"/>
      <c r="F46" s="288"/>
      <c r="G46" s="288"/>
      <c r="H46" s="288"/>
      <c r="I46" s="407"/>
    </row>
    <row r="47" spans="1:14" ht="15" customHeight="1" x14ac:dyDescent="0.15">
      <c r="A47" s="464"/>
      <c r="B47" s="288"/>
      <c r="C47" s="288"/>
      <c r="D47" s="288"/>
      <c r="E47" s="288"/>
      <c r="F47" s="288"/>
      <c r="G47" s="288"/>
      <c r="H47" s="288"/>
      <c r="I47" s="407"/>
    </row>
    <row r="48" spans="1:14" ht="15" customHeight="1" x14ac:dyDescent="0.15">
      <c r="A48" s="370" t="s">
        <v>451</v>
      </c>
      <c r="B48" s="453">
        <v>30</v>
      </c>
      <c r="C48" s="453">
        <v>27</v>
      </c>
      <c r="D48" s="453">
        <v>3</v>
      </c>
      <c r="E48" s="453">
        <v>0</v>
      </c>
      <c r="F48" s="453">
        <v>0</v>
      </c>
      <c r="G48" s="489" t="s">
        <v>364</v>
      </c>
      <c r="H48" s="490"/>
      <c r="I48" s="491"/>
    </row>
    <row r="49" spans="1:9" ht="15" customHeight="1" x14ac:dyDescent="0.15">
      <c r="A49" s="461"/>
      <c r="B49" s="454"/>
      <c r="C49" s="454"/>
      <c r="D49" s="454"/>
      <c r="E49" s="454"/>
      <c r="F49" s="454"/>
      <c r="G49" s="484"/>
      <c r="H49" s="482"/>
      <c r="I49" s="483"/>
    </row>
    <row r="50" spans="1:9" ht="15" customHeight="1" thickBot="1" x14ac:dyDescent="0.2">
      <c r="A50" s="496"/>
      <c r="B50" s="480"/>
      <c r="C50" s="480"/>
      <c r="D50" s="480"/>
      <c r="E50" s="480"/>
      <c r="F50" s="480"/>
      <c r="G50" s="485"/>
      <c r="H50" s="486"/>
      <c r="I50" s="487"/>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147</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4" x14ac:dyDescent="0.15">
      <c r="A65" s="17" t="s">
        <v>81</v>
      </c>
      <c r="B65" s="4"/>
      <c r="C65" s="4"/>
      <c r="D65" s="4"/>
      <c r="E65" s="4"/>
      <c r="F65" s="4"/>
      <c r="G65" s="4"/>
      <c r="H65" s="4"/>
      <c r="I65" s="4"/>
    </row>
    <row r="66" spans="1:14" ht="14" thickBot="1" x14ac:dyDescent="0.2">
      <c r="A66" s="17" t="s">
        <v>80</v>
      </c>
      <c r="B66" s="4"/>
      <c r="C66" s="4"/>
      <c r="D66" s="4"/>
      <c r="E66" s="4"/>
      <c r="F66" s="4"/>
      <c r="G66" s="4"/>
      <c r="H66" s="4"/>
      <c r="I66" s="4"/>
    </row>
    <row r="67" spans="1:14" ht="15" thickTop="1" thickBot="1" x14ac:dyDescent="0.2">
      <c r="A67" s="307" t="s">
        <v>58</v>
      </c>
      <c r="B67" s="308"/>
      <c r="C67" s="308"/>
      <c r="D67" s="308"/>
      <c r="E67" s="308"/>
      <c r="F67" s="308"/>
      <c r="G67" s="308"/>
      <c r="H67" s="308"/>
      <c r="I67" s="465"/>
    </row>
    <row r="68" spans="1:14" ht="14" thickTop="1" x14ac:dyDescent="0.15">
      <c r="A68" s="418" t="s">
        <v>50</v>
      </c>
      <c r="B68" s="290" t="s">
        <v>51</v>
      </c>
      <c r="C68" s="290" t="s">
        <v>52</v>
      </c>
      <c r="D68" s="290" t="s">
        <v>64</v>
      </c>
      <c r="E68" s="299" t="s">
        <v>65</v>
      </c>
      <c r="F68" s="290" t="s">
        <v>66</v>
      </c>
      <c r="G68" s="290" t="s">
        <v>67</v>
      </c>
      <c r="H68" s="290" t="s">
        <v>53</v>
      </c>
      <c r="I68" s="419"/>
    </row>
    <row r="69" spans="1:14" ht="14" thickBot="1" x14ac:dyDescent="0.2">
      <c r="A69" s="401"/>
      <c r="B69" s="291"/>
      <c r="C69" s="291"/>
      <c r="D69" s="291"/>
      <c r="E69" s="300"/>
      <c r="F69" s="291"/>
      <c r="G69" s="291"/>
      <c r="H69" s="291"/>
      <c r="I69" s="402"/>
    </row>
    <row r="70" spans="1:14" ht="14" thickTop="1" x14ac:dyDescent="0.15">
      <c r="A70" s="526" t="s">
        <v>452</v>
      </c>
      <c r="B70" s="304" t="s">
        <v>283</v>
      </c>
      <c r="C70" s="289">
        <v>5</v>
      </c>
      <c r="D70" s="289">
        <v>4</v>
      </c>
      <c r="E70" s="304">
        <v>1</v>
      </c>
      <c r="F70" s="289">
        <v>0</v>
      </c>
      <c r="G70" s="289">
        <v>0</v>
      </c>
      <c r="H70" s="524" t="s">
        <v>365</v>
      </c>
      <c r="I70" s="525"/>
    </row>
    <row r="71" spans="1:14" ht="13.5" customHeight="1" x14ac:dyDescent="0.15">
      <c r="A71" s="464"/>
      <c r="B71" s="288"/>
      <c r="C71" s="288"/>
      <c r="D71" s="288"/>
      <c r="E71" s="251"/>
      <c r="F71" s="288"/>
      <c r="G71" s="288"/>
      <c r="H71" s="288"/>
      <c r="I71" s="407"/>
      <c r="J71" s="49"/>
    </row>
    <row r="72" spans="1:14" x14ac:dyDescent="0.15">
      <c r="A72" s="463" t="s">
        <v>453</v>
      </c>
      <c r="B72" s="251" t="s">
        <v>281</v>
      </c>
      <c r="C72" s="288">
        <v>12</v>
      </c>
      <c r="D72" s="288">
        <v>9</v>
      </c>
      <c r="E72" s="251">
        <v>3</v>
      </c>
      <c r="F72" s="288">
        <v>0</v>
      </c>
      <c r="G72" s="288">
        <v>0</v>
      </c>
      <c r="H72" s="606" t="s">
        <v>662</v>
      </c>
      <c r="I72" s="607"/>
    </row>
    <row r="73" spans="1:14" ht="24.75" customHeight="1" x14ac:dyDescent="0.15">
      <c r="A73" s="463"/>
      <c r="B73" s="288"/>
      <c r="C73" s="288"/>
      <c r="D73" s="288"/>
      <c r="E73" s="251"/>
      <c r="F73" s="288"/>
      <c r="G73" s="288"/>
      <c r="H73" s="606"/>
      <c r="I73" s="607"/>
      <c r="J73" s="49"/>
    </row>
    <row r="74" spans="1:14" x14ac:dyDescent="0.15">
      <c r="A74" s="463" t="s">
        <v>454</v>
      </c>
      <c r="B74" s="251" t="s">
        <v>271</v>
      </c>
      <c r="C74" s="288">
        <v>16</v>
      </c>
      <c r="D74" s="288">
        <v>11</v>
      </c>
      <c r="E74" s="251">
        <v>4</v>
      </c>
      <c r="F74" s="288">
        <v>1</v>
      </c>
      <c r="G74" s="288">
        <v>0</v>
      </c>
      <c r="H74" s="324" t="s">
        <v>663</v>
      </c>
      <c r="I74" s="501"/>
    </row>
    <row r="75" spans="1:14" ht="78.75" customHeight="1" x14ac:dyDescent="0.15">
      <c r="A75" s="464"/>
      <c r="B75" s="288"/>
      <c r="C75" s="288"/>
      <c r="D75" s="288"/>
      <c r="E75" s="251"/>
      <c r="F75" s="288"/>
      <c r="G75" s="288"/>
      <c r="H75" s="324"/>
      <c r="I75" s="501"/>
      <c r="J75" s="49"/>
    </row>
    <row r="76" spans="1:14" x14ac:dyDescent="0.15">
      <c r="A76" s="463" t="s">
        <v>455</v>
      </c>
      <c r="B76" s="251" t="s">
        <v>279</v>
      </c>
      <c r="C76" s="288">
        <v>8</v>
      </c>
      <c r="D76" s="288">
        <v>4</v>
      </c>
      <c r="E76" s="251">
        <v>2</v>
      </c>
      <c r="F76" s="288">
        <v>1</v>
      </c>
      <c r="G76" s="288">
        <v>1</v>
      </c>
      <c r="H76" s="324" t="s">
        <v>665</v>
      </c>
      <c r="I76" s="407"/>
    </row>
    <row r="77" spans="1:14" ht="54.75" customHeight="1" x14ac:dyDescent="0.15">
      <c r="A77" s="464"/>
      <c r="B77" s="288"/>
      <c r="C77" s="288"/>
      <c r="D77" s="288"/>
      <c r="E77" s="251"/>
      <c r="F77" s="288"/>
      <c r="G77" s="288"/>
      <c r="H77" s="288"/>
      <c r="I77" s="407"/>
      <c r="J77" s="49"/>
      <c r="K77" s="204" t="s">
        <v>330</v>
      </c>
      <c r="L77" s="204"/>
      <c r="M77" s="204"/>
      <c r="N77" s="204"/>
    </row>
    <row r="78" spans="1:14" x14ac:dyDescent="0.15">
      <c r="A78" s="463" t="s">
        <v>456</v>
      </c>
      <c r="B78" s="251" t="s">
        <v>281</v>
      </c>
      <c r="C78" s="288">
        <v>12</v>
      </c>
      <c r="D78" s="288">
        <v>7</v>
      </c>
      <c r="E78" s="251">
        <v>4</v>
      </c>
      <c r="F78" s="288">
        <v>1</v>
      </c>
      <c r="G78" s="288">
        <v>0</v>
      </c>
      <c r="H78" s="324" t="s">
        <v>664</v>
      </c>
      <c r="I78" s="501"/>
    </row>
    <row r="79" spans="1:14" ht="85.5" customHeight="1" x14ac:dyDescent="0.15">
      <c r="A79" s="464"/>
      <c r="B79" s="288"/>
      <c r="C79" s="288"/>
      <c r="D79" s="288"/>
      <c r="E79" s="251"/>
      <c r="F79" s="288"/>
      <c r="G79" s="288"/>
      <c r="H79" s="324"/>
      <c r="I79" s="501"/>
      <c r="J79" s="49"/>
    </row>
    <row r="80" spans="1:14" ht="12.75" customHeight="1" x14ac:dyDescent="0.15">
      <c r="A80" s="463" t="s">
        <v>457</v>
      </c>
      <c r="B80" s="251" t="s">
        <v>271</v>
      </c>
      <c r="C80" s="288">
        <v>16</v>
      </c>
      <c r="D80" s="288">
        <v>11</v>
      </c>
      <c r="E80" s="251">
        <v>4</v>
      </c>
      <c r="F80" s="288">
        <v>1</v>
      </c>
      <c r="G80" s="288">
        <v>0</v>
      </c>
      <c r="H80" s="489" t="s">
        <v>666</v>
      </c>
      <c r="I80" s="581"/>
    </row>
    <row r="81" spans="1:11" ht="66.75" customHeight="1" thickBot="1" x14ac:dyDescent="0.2">
      <c r="A81" s="464"/>
      <c r="B81" s="288"/>
      <c r="C81" s="288"/>
      <c r="D81" s="288"/>
      <c r="E81" s="251"/>
      <c r="F81" s="288"/>
      <c r="G81" s="288"/>
      <c r="H81" s="550"/>
      <c r="I81" s="582"/>
      <c r="J81" s="49"/>
    </row>
    <row r="82" spans="1:11" ht="15" thickTop="1" thickBot="1" x14ac:dyDescent="0.2">
      <c r="A82" s="307" t="s">
        <v>49</v>
      </c>
      <c r="B82" s="397"/>
      <c r="C82" s="397"/>
      <c r="D82" s="397"/>
      <c r="E82" s="398"/>
      <c r="F82" s="398"/>
      <c r="G82" s="398"/>
      <c r="H82" s="398"/>
      <c r="I82" s="399"/>
    </row>
    <row r="83" spans="1:11" ht="14" thickTop="1" x14ac:dyDescent="0.15">
      <c r="A83" s="400" t="s">
        <v>50</v>
      </c>
      <c r="B83" s="259" t="s">
        <v>2</v>
      </c>
      <c r="C83" s="259" t="s">
        <v>28</v>
      </c>
      <c r="D83" s="279" t="s">
        <v>29</v>
      </c>
      <c r="E83" s="403" t="s">
        <v>70</v>
      </c>
      <c r="F83" s="404"/>
      <c r="G83" s="404"/>
      <c r="H83" s="404"/>
      <c r="I83" s="405"/>
    </row>
    <row r="84" spans="1:11" ht="34.5" customHeight="1" thickBot="1" x14ac:dyDescent="0.2">
      <c r="A84" s="401"/>
      <c r="B84" s="291"/>
      <c r="C84" s="291"/>
      <c r="D84" s="402"/>
      <c r="E84" s="283"/>
      <c r="F84" s="284"/>
      <c r="G84" s="284"/>
      <c r="H84" s="284"/>
      <c r="I84" s="406"/>
    </row>
    <row r="85" spans="1:11" ht="14" thickTop="1" x14ac:dyDescent="0.15">
      <c r="A85" s="388" t="s">
        <v>3</v>
      </c>
      <c r="B85" s="584">
        <v>1.5</v>
      </c>
      <c r="C85" s="396">
        <v>33.799999999999997</v>
      </c>
      <c r="D85" s="605">
        <f>B85-C85</f>
        <v>-32.299999999999997</v>
      </c>
      <c r="E85" s="388" t="s">
        <v>32</v>
      </c>
      <c r="F85" s="261"/>
      <c r="G85" s="676">
        <v>43263.340277777781</v>
      </c>
      <c r="H85" s="676"/>
      <c r="I85" s="677"/>
    </row>
    <row r="86" spans="1:11" ht="14" thickBot="1" x14ac:dyDescent="0.2">
      <c r="A86" s="380"/>
      <c r="B86" s="383"/>
      <c r="C86" s="383"/>
      <c r="D86" s="384"/>
      <c r="E86" s="391" t="s">
        <v>18</v>
      </c>
      <c r="F86" s="263"/>
      <c r="G86" s="242" t="s">
        <v>661</v>
      </c>
      <c r="H86" s="242"/>
      <c r="I86" s="504"/>
    </row>
    <row r="87" spans="1:11" ht="14" thickTop="1" x14ac:dyDescent="0.15">
      <c r="A87" s="380" t="s">
        <v>54</v>
      </c>
      <c r="B87" s="585">
        <v>1.5</v>
      </c>
      <c r="C87" s="383">
        <v>31.8</v>
      </c>
      <c r="D87" s="649">
        <f>B87-C87</f>
        <v>-30.3</v>
      </c>
      <c r="E87" s="359" t="s">
        <v>37</v>
      </c>
      <c r="F87" s="246"/>
      <c r="G87" s="246"/>
      <c r="H87" s="246"/>
      <c r="I87" s="373"/>
    </row>
    <row r="88" spans="1:11" x14ac:dyDescent="0.15">
      <c r="A88" s="380"/>
      <c r="B88" s="383"/>
      <c r="C88" s="383"/>
      <c r="D88" s="650"/>
      <c r="E88" s="359"/>
      <c r="F88" s="246"/>
      <c r="G88" s="246"/>
      <c r="H88" s="246"/>
      <c r="I88" s="373"/>
    </row>
    <row r="89" spans="1:11" x14ac:dyDescent="0.15">
      <c r="A89" s="380" t="s">
        <v>4</v>
      </c>
      <c r="B89" s="585">
        <v>-1.9</v>
      </c>
      <c r="C89" s="383">
        <v>32.1</v>
      </c>
      <c r="D89" s="649">
        <f t="shared" ref="D89" si="1">B89-C89</f>
        <v>-34</v>
      </c>
      <c r="E89" s="359" t="s">
        <v>38</v>
      </c>
      <c r="F89" s="246"/>
      <c r="G89" s="246"/>
      <c r="H89" s="246"/>
      <c r="I89" s="373"/>
    </row>
    <row r="90" spans="1:11" x14ac:dyDescent="0.15">
      <c r="A90" s="380"/>
      <c r="B90" s="383"/>
      <c r="C90" s="383"/>
      <c r="D90" s="650"/>
      <c r="E90" s="359"/>
      <c r="F90" s="246"/>
      <c r="G90" s="246"/>
      <c r="H90" s="246"/>
      <c r="I90" s="373"/>
    </row>
    <row r="91" spans="1:11" x14ac:dyDescent="0.15">
      <c r="A91" s="380" t="s">
        <v>5</v>
      </c>
      <c r="B91" s="585">
        <v>-1.9</v>
      </c>
      <c r="C91" s="383">
        <v>30.1</v>
      </c>
      <c r="D91" s="649">
        <f t="shared" ref="D91" si="2">B91-C91</f>
        <v>-32</v>
      </c>
      <c r="E91" s="359" t="s">
        <v>39</v>
      </c>
      <c r="F91" s="246"/>
      <c r="G91" s="246"/>
      <c r="H91" s="246"/>
      <c r="I91" s="373"/>
      <c r="K91" s="97"/>
    </row>
    <row r="92" spans="1:11" x14ac:dyDescent="0.15">
      <c r="A92" s="380"/>
      <c r="B92" s="383"/>
      <c r="C92" s="383"/>
      <c r="D92" s="650"/>
      <c r="E92" s="359"/>
      <c r="F92" s="246"/>
      <c r="G92" s="246"/>
      <c r="H92" s="246"/>
      <c r="I92" s="373"/>
    </row>
    <row r="93" spans="1:11" x14ac:dyDescent="0.15">
      <c r="A93" s="380" t="s">
        <v>55</v>
      </c>
      <c r="B93" s="585">
        <v>1.5</v>
      </c>
      <c r="C93" s="383">
        <v>34.9</v>
      </c>
      <c r="D93" s="649">
        <f t="shared" ref="D93" si="3">B93-C93</f>
        <v>-33.4</v>
      </c>
      <c r="E93" s="359"/>
      <c r="F93" s="246"/>
      <c r="G93" s="246"/>
      <c r="H93" s="246"/>
      <c r="I93" s="373"/>
    </row>
    <row r="94" spans="1:11" x14ac:dyDescent="0.15">
      <c r="A94" s="380"/>
      <c r="B94" s="383"/>
      <c r="C94" s="383"/>
      <c r="D94" s="650"/>
      <c r="E94" s="359" t="s">
        <v>56</v>
      </c>
      <c r="F94" s="246"/>
      <c r="G94" s="246"/>
      <c r="H94" s="246"/>
      <c r="I94" s="373"/>
    </row>
    <row r="95" spans="1:11" x14ac:dyDescent="0.15">
      <c r="A95" s="380" t="s">
        <v>6</v>
      </c>
      <c r="B95" s="585">
        <v>-1.9</v>
      </c>
      <c r="C95" s="383">
        <v>36</v>
      </c>
      <c r="D95" s="649">
        <f t="shared" ref="D95" si="4">B95-C95</f>
        <v>-37.9</v>
      </c>
      <c r="E95" s="359"/>
      <c r="F95" s="246"/>
      <c r="G95" s="246"/>
      <c r="H95" s="246"/>
      <c r="I95" s="373"/>
    </row>
    <row r="96" spans="1:11" ht="12.75" customHeight="1" x14ac:dyDescent="0.15">
      <c r="A96" s="380"/>
      <c r="B96" s="383"/>
      <c r="C96" s="383"/>
      <c r="D96" s="650"/>
      <c r="E96" s="359" t="s">
        <v>43</v>
      </c>
      <c r="F96" s="246"/>
      <c r="G96" s="246"/>
      <c r="H96" s="246"/>
      <c r="I96" s="373"/>
    </row>
    <row r="97" spans="1:9" x14ac:dyDescent="0.15">
      <c r="A97" s="374"/>
      <c r="B97" s="321"/>
      <c r="C97" s="321"/>
      <c r="D97" s="720"/>
      <c r="E97" s="359"/>
      <c r="F97" s="246"/>
      <c r="G97" s="246"/>
      <c r="H97" s="246"/>
      <c r="I97" s="373"/>
    </row>
    <row r="98" spans="1:9" ht="14" thickBot="1" x14ac:dyDescent="0.2">
      <c r="A98" s="375"/>
      <c r="B98" s="719"/>
      <c r="C98" s="719"/>
      <c r="D98" s="721"/>
      <c r="E98" s="446" t="s">
        <v>182</v>
      </c>
      <c r="F98" s="333"/>
      <c r="G98" s="334" t="s">
        <v>191</v>
      </c>
      <c r="H98" s="334"/>
      <c r="I98" s="436"/>
    </row>
    <row r="99" spans="1:9" ht="14" thickTop="1" x14ac:dyDescent="0.15"/>
  </sheetData>
  <customSheetViews>
    <customSheetView guid="{B4FDA780-9C11-4997-84AF-9CAEFA5A0A64}" showRuler="0" topLeftCell="A64">
      <selection activeCell="L101" sqref="L101"/>
      <pageMargins left="0.75" right="0.75" top="1" bottom="1" header="0.5" footer="0.5"/>
      <pageSetup orientation="portrait" r:id="rId1"/>
      <headerFooter alignWithMargins="0"/>
    </customSheetView>
  </customSheetViews>
  <mergeCells count="150">
    <mergeCell ref="A1:I1"/>
    <mergeCell ref="A19:I19"/>
    <mergeCell ref="A20:A22"/>
    <mergeCell ref="B20:B22"/>
    <mergeCell ref="C20:C22"/>
    <mergeCell ref="D20:D22"/>
    <mergeCell ref="E21:I22"/>
    <mergeCell ref="G35:I35"/>
    <mergeCell ref="E36:F36"/>
    <mergeCell ref="G36:I36"/>
    <mergeCell ref="E34:F34"/>
    <mergeCell ref="G34:I34"/>
    <mergeCell ref="E35:F35"/>
    <mergeCell ref="E23:I24"/>
    <mergeCell ref="E25:I27"/>
    <mergeCell ref="E28:I29"/>
    <mergeCell ref="E30:I31"/>
    <mergeCell ref="E33:F33"/>
    <mergeCell ref="G33:I33"/>
    <mergeCell ref="G39:I39"/>
    <mergeCell ref="A42:I42"/>
    <mergeCell ref="A43:A44"/>
    <mergeCell ref="B43:B44"/>
    <mergeCell ref="C43:C44"/>
    <mergeCell ref="D43:D44"/>
    <mergeCell ref="E43:E44"/>
    <mergeCell ref="E37:F37"/>
    <mergeCell ref="E39:F39"/>
    <mergeCell ref="G37:I37"/>
    <mergeCell ref="E38:F38"/>
    <mergeCell ref="G38:I38"/>
    <mergeCell ref="F43:F44"/>
    <mergeCell ref="G43:I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G70:G71"/>
    <mergeCell ref="H70:I71"/>
    <mergeCell ref="A72:A73"/>
    <mergeCell ref="B72:B73"/>
    <mergeCell ref="C72:C73"/>
    <mergeCell ref="D72:D73"/>
    <mergeCell ref="E72:E73"/>
    <mergeCell ref="F72:F73"/>
    <mergeCell ref="G72:G73"/>
    <mergeCell ref="H72:I73"/>
    <mergeCell ref="A70:A71"/>
    <mergeCell ref="B70:B71"/>
    <mergeCell ref="C70:C71"/>
    <mergeCell ref="D70:D71"/>
    <mergeCell ref="E70:E71"/>
    <mergeCell ref="F70:F71"/>
    <mergeCell ref="G74:G75"/>
    <mergeCell ref="H74:I75"/>
    <mergeCell ref="A76:A77"/>
    <mergeCell ref="B76:B77"/>
    <mergeCell ref="C76:C77"/>
    <mergeCell ref="D76:D77"/>
    <mergeCell ref="E76:E77"/>
    <mergeCell ref="F76:F77"/>
    <mergeCell ref="G76:G77"/>
    <mergeCell ref="H76:I77"/>
    <mergeCell ref="A74:A75"/>
    <mergeCell ref="B74:B75"/>
    <mergeCell ref="C74:C75"/>
    <mergeCell ref="D74:D75"/>
    <mergeCell ref="E74:E75"/>
    <mergeCell ref="F74:F75"/>
    <mergeCell ref="G78:G79"/>
    <mergeCell ref="H78:I79"/>
    <mergeCell ref="G80:G81"/>
    <mergeCell ref="A80:A81"/>
    <mergeCell ref="B80:B81"/>
    <mergeCell ref="C80:C81"/>
    <mergeCell ref="D80:D81"/>
    <mergeCell ref="E80:E81"/>
    <mergeCell ref="F80:F81"/>
    <mergeCell ref="A78:A79"/>
    <mergeCell ref="B78:B79"/>
    <mergeCell ref="C78:C79"/>
    <mergeCell ref="D78:D79"/>
    <mergeCell ref="E78:E79"/>
    <mergeCell ref="F78:F79"/>
    <mergeCell ref="H80:I81"/>
    <mergeCell ref="A85:A86"/>
    <mergeCell ref="B85:B86"/>
    <mergeCell ref="C85:C86"/>
    <mergeCell ref="A82:I82"/>
    <mergeCell ref="A83:A84"/>
    <mergeCell ref="B83:B84"/>
    <mergeCell ref="C83:C84"/>
    <mergeCell ref="D83:D84"/>
    <mergeCell ref="E83:I84"/>
    <mergeCell ref="G85:I85"/>
    <mergeCell ref="E86:F86"/>
    <mergeCell ref="G86:I86"/>
    <mergeCell ref="A89:A90"/>
    <mergeCell ref="B89:B90"/>
    <mergeCell ref="C89:C90"/>
    <mergeCell ref="D89:D90"/>
    <mergeCell ref="E89:I90"/>
    <mergeCell ref="A87:A88"/>
    <mergeCell ref="B87:B88"/>
    <mergeCell ref="C87:C88"/>
    <mergeCell ref="D87:D88"/>
    <mergeCell ref="A91:A92"/>
    <mergeCell ref="B91:B92"/>
    <mergeCell ref="C91:C92"/>
    <mergeCell ref="D91:D92"/>
    <mergeCell ref="E85:F85"/>
    <mergeCell ref="E96:I97"/>
    <mergeCell ref="A97:A98"/>
    <mergeCell ref="B97:B98"/>
    <mergeCell ref="C97:C98"/>
    <mergeCell ref="D97:D98"/>
    <mergeCell ref="E91:I93"/>
    <mergeCell ref="A93:A94"/>
    <mergeCell ref="B93:B94"/>
    <mergeCell ref="C93:C94"/>
    <mergeCell ref="D93:D94"/>
    <mergeCell ref="E94:I95"/>
    <mergeCell ref="A95:A96"/>
    <mergeCell ref="B95:B96"/>
    <mergeCell ref="C95:C96"/>
    <mergeCell ref="D95:D96"/>
    <mergeCell ref="E98:F98"/>
    <mergeCell ref="G98:I98"/>
    <mergeCell ref="E87:I88"/>
    <mergeCell ref="D85:D86"/>
  </mergeCells>
  <phoneticPr fontId="0" type="noConversion"/>
  <pageMargins left="0.75" right="0.75" top="1" bottom="1" header="0.5" footer="0.5"/>
  <pageSetup scale="95" fitToHeight="0" orientation="portrait" r:id="rId2"/>
  <headerFooter alignWithMargins="0"/>
  <rowBreaks count="2" manualBreakCount="2">
    <brk id="50" max="8" man="1"/>
    <brk id="81" max="8"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6"/>
    <pageSetUpPr fitToPage="1"/>
  </sheetPr>
  <dimension ref="A1:N96"/>
  <sheetViews>
    <sheetView zoomScaleNormal="100" workbookViewId="0">
      <selection activeCell="K42" sqref="K42"/>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579"/>
      <c r="C22" s="579"/>
      <c r="D22" s="580"/>
      <c r="E22" s="359"/>
      <c r="F22" s="246"/>
      <c r="G22" s="246"/>
      <c r="H22" s="246"/>
      <c r="I22" s="373"/>
    </row>
    <row r="23" spans="1:12" ht="15" customHeight="1" thickTop="1" x14ac:dyDescent="0.15">
      <c r="A23" s="165">
        <v>1</v>
      </c>
      <c r="B23" s="162" t="s">
        <v>72</v>
      </c>
      <c r="C23" s="162" t="s">
        <v>72</v>
      </c>
      <c r="D23" s="163" t="s">
        <v>72</v>
      </c>
      <c r="E23" s="359" t="s">
        <v>38</v>
      </c>
      <c r="F23" s="246"/>
      <c r="G23" s="246"/>
      <c r="H23" s="246"/>
      <c r="I23" s="373"/>
      <c r="L23" s="1"/>
    </row>
    <row r="24" spans="1:12" ht="15" customHeight="1" x14ac:dyDescent="0.15">
      <c r="A24" s="132">
        <v>2</v>
      </c>
      <c r="B24" s="127" t="s">
        <v>72</v>
      </c>
      <c r="C24" s="127" t="s">
        <v>72</v>
      </c>
      <c r="D24" s="135" t="s">
        <v>72</v>
      </c>
      <c r="E24" s="359"/>
      <c r="F24" s="246"/>
      <c r="G24" s="246"/>
      <c r="H24" s="246"/>
      <c r="I24" s="373"/>
      <c r="L24" s="1"/>
    </row>
    <row r="25" spans="1:12" ht="15" customHeight="1" x14ac:dyDescent="0.15">
      <c r="A25" s="132">
        <v>3</v>
      </c>
      <c r="B25" s="127" t="s">
        <v>72</v>
      </c>
      <c r="C25" s="127" t="s">
        <v>72</v>
      </c>
      <c r="D25" s="135" t="s">
        <v>72</v>
      </c>
      <c r="E25" s="359" t="s">
        <v>179</v>
      </c>
      <c r="F25" s="246"/>
      <c r="G25" s="246"/>
      <c r="H25" s="246"/>
      <c r="I25" s="373"/>
      <c r="L25" s="1"/>
    </row>
    <row r="26" spans="1:12" ht="15" customHeight="1" x14ac:dyDescent="0.15">
      <c r="A26" s="132">
        <v>4</v>
      </c>
      <c r="B26" s="127" t="s">
        <v>72</v>
      </c>
      <c r="C26" s="127" t="s">
        <v>72</v>
      </c>
      <c r="D26" s="135" t="s">
        <v>72</v>
      </c>
      <c r="E26" s="359"/>
      <c r="F26" s="246"/>
      <c r="G26" s="246"/>
      <c r="H26" s="246"/>
      <c r="I26" s="373"/>
      <c r="L26" s="1"/>
    </row>
    <row r="27" spans="1:12" ht="15" customHeight="1" x14ac:dyDescent="0.15">
      <c r="A27" s="132">
        <v>5</v>
      </c>
      <c r="B27" s="127" t="s">
        <v>72</v>
      </c>
      <c r="C27" s="127" t="s">
        <v>72</v>
      </c>
      <c r="D27" s="135" t="s">
        <v>72</v>
      </c>
      <c r="E27" s="359"/>
      <c r="F27" s="246"/>
      <c r="G27" s="246"/>
      <c r="H27" s="246"/>
      <c r="I27" s="373"/>
      <c r="L27" s="1"/>
    </row>
    <row r="28" spans="1:12" ht="15" customHeight="1" x14ac:dyDescent="0.15">
      <c r="A28" s="132">
        <v>6</v>
      </c>
      <c r="B28" s="127" t="s">
        <v>72</v>
      </c>
      <c r="C28" s="127" t="s">
        <v>72</v>
      </c>
      <c r="D28" s="135" t="s">
        <v>72</v>
      </c>
      <c r="E28" s="359" t="s">
        <v>40</v>
      </c>
      <c r="F28" s="246"/>
      <c r="G28" s="246"/>
      <c r="H28" s="246"/>
      <c r="I28" s="373"/>
      <c r="L28" s="1"/>
    </row>
    <row r="29" spans="1:12" ht="15" customHeight="1" x14ac:dyDescent="0.15">
      <c r="A29" s="132">
        <v>7</v>
      </c>
      <c r="B29" s="127" t="s">
        <v>72</v>
      </c>
      <c r="C29" s="127" t="s">
        <v>72</v>
      </c>
      <c r="D29" s="135" t="s">
        <v>72</v>
      </c>
      <c r="E29" s="359"/>
      <c r="F29" s="246"/>
      <c r="G29" s="246"/>
      <c r="H29" s="246"/>
      <c r="I29" s="373"/>
      <c r="L29" s="1"/>
    </row>
    <row r="30" spans="1:12" ht="15" customHeight="1" x14ac:dyDescent="0.15">
      <c r="A30" s="132">
        <v>8</v>
      </c>
      <c r="B30" s="127" t="s">
        <v>72</v>
      </c>
      <c r="C30" s="127" t="s">
        <v>72</v>
      </c>
      <c r="D30" s="135" t="s">
        <v>72</v>
      </c>
      <c r="E30" s="359" t="s">
        <v>43</v>
      </c>
      <c r="F30" s="246"/>
      <c r="G30" s="246"/>
      <c r="H30" s="246"/>
      <c r="I30" s="373"/>
      <c r="L30" s="1"/>
    </row>
    <row r="31" spans="1:12" ht="15" customHeight="1" x14ac:dyDescent="0.15">
      <c r="A31" s="132">
        <v>9</v>
      </c>
      <c r="B31" s="127" t="s">
        <v>72</v>
      </c>
      <c r="C31" s="127" t="s">
        <v>72</v>
      </c>
      <c r="D31" s="135" t="s">
        <v>72</v>
      </c>
      <c r="E31" s="359"/>
      <c r="F31" s="246"/>
      <c r="G31" s="246"/>
      <c r="H31" s="246"/>
      <c r="I31" s="373"/>
      <c r="L31" s="1"/>
    </row>
    <row r="32" spans="1:12" ht="15" customHeight="1" thickBot="1" x14ac:dyDescent="0.2">
      <c r="A32" s="27">
        <v>10</v>
      </c>
      <c r="B32" s="28">
        <v>4.8</v>
      </c>
      <c r="C32" s="28">
        <v>39</v>
      </c>
      <c r="D32" s="29">
        <f>B32-C32</f>
        <v>-34.200000000000003</v>
      </c>
      <c r="E32" s="3"/>
      <c r="F32" s="4"/>
      <c r="G32" s="4"/>
      <c r="H32" s="4"/>
      <c r="I32" s="5"/>
      <c r="L32" s="1"/>
    </row>
    <row r="33" spans="1:12" ht="15" customHeight="1" thickTop="1" x14ac:dyDescent="0.15">
      <c r="A33" s="27">
        <v>11</v>
      </c>
      <c r="B33" s="28">
        <v>4.8</v>
      </c>
      <c r="C33" s="28">
        <v>42.9</v>
      </c>
      <c r="D33" s="29">
        <f>B33-C33</f>
        <v>-38.1</v>
      </c>
      <c r="E33" s="478" t="s">
        <v>0</v>
      </c>
      <c r="F33" s="438"/>
      <c r="G33" s="315" t="s">
        <v>118</v>
      </c>
      <c r="H33" s="315"/>
      <c r="I33" s="495"/>
      <c r="L33" s="1"/>
    </row>
    <row r="34" spans="1:12" ht="15" customHeight="1" x14ac:dyDescent="0.15">
      <c r="A34" s="27">
        <v>12</v>
      </c>
      <c r="B34" s="28">
        <v>4.8</v>
      </c>
      <c r="C34" s="28">
        <v>39.799999999999997</v>
      </c>
      <c r="D34" s="29">
        <f>B34-C34</f>
        <v>-35</v>
      </c>
      <c r="E34" s="479" t="s">
        <v>31</v>
      </c>
      <c r="F34" s="425"/>
      <c r="G34" s="317" t="s">
        <v>119</v>
      </c>
      <c r="H34" s="317"/>
      <c r="I34" s="432"/>
      <c r="L34" s="1"/>
    </row>
    <row r="35" spans="1:12" ht="15" customHeight="1" x14ac:dyDescent="0.15">
      <c r="A35" s="132">
        <v>13</v>
      </c>
      <c r="B35" s="127" t="s">
        <v>72</v>
      </c>
      <c r="C35" s="127" t="s">
        <v>72</v>
      </c>
      <c r="D35" s="135" t="s">
        <v>72</v>
      </c>
      <c r="E35" s="479" t="s">
        <v>85</v>
      </c>
      <c r="F35" s="425"/>
      <c r="G35" s="547">
        <v>43243.34375</v>
      </c>
      <c r="H35" s="547"/>
      <c r="I35" s="573"/>
      <c r="L35" s="1"/>
    </row>
    <row r="36" spans="1:12" ht="15" customHeight="1" x14ac:dyDescent="0.15">
      <c r="A36" s="132">
        <v>14</v>
      </c>
      <c r="B36" s="127" t="s">
        <v>72</v>
      </c>
      <c r="C36" s="127" t="s">
        <v>72</v>
      </c>
      <c r="D36" s="135" t="s">
        <v>72</v>
      </c>
      <c r="E36" s="477" t="s">
        <v>30</v>
      </c>
      <c r="F36" s="435"/>
      <c r="G36" s="317" t="s">
        <v>647</v>
      </c>
      <c r="H36" s="317"/>
      <c r="I36" s="432"/>
      <c r="L36" s="1"/>
    </row>
    <row r="37" spans="1:12" ht="15" customHeight="1" x14ac:dyDescent="0.15">
      <c r="A37" s="132">
        <v>15</v>
      </c>
      <c r="B37" s="127" t="s">
        <v>72</v>
      </c>
      <c r="C37" s="127" t="s">
        <v>72</v>
      </c>
      <c r="D37" s="135" t="s">
        <v>72</v>
      </c>
      <c r="E37" s="477" t="s">
        <v>33</v>
      </c>
      <c r="F37" s="425"/>
      <c r="G37" s="317"/>
      <c r="H37" s="317"/>
      <c r="I37" s="432"/>
      <c r="L37" s="1"/>
    </row>
    <row r="38" spans="1:12" ht="15" customHeight="1" x14ac:dyDescent="0.15">
      <c r="A38" s="132">
        <v>16</v>
      </c>
      <c r="B38" s="127" t="s">
        <v>72</v>
      </c>
      <c r="C38" s="127" t="s">
        <v>72</v>
      </c>
      <c r="D38" s="135" t="s">
        <v>72</v>
      </c>
      <c r="E38" s="470" t="s">
        <v>18</v>
      </c>
      <c r="F38" s="428"/>
      <c r="G38" s="570" t="s">
        <v>648</v>
      </c>
      <c r="H38" s="571"/>
      <c r="I38" s="572"/>
      <c r="L38" s="1"/>
    </row>
    <row r="39" spans="1:12" ht="15" customHeight="1" thickBot="1" x14ac:dyDescent="0.2">
      <c r="A39" s="132">
        <v>17</v>
      </c>
      <c r="B39" s="127" t="s">
        <v>72</v>
      </c>
      <c r="C39" s="127" t="s">
        <v>72</v>
      </c>
      <c r="D39" s="151" t="s">
        <v>72</v>
      </c>
      <c r="E39" s="446" t="s">
        <v>182</v>
      </c>
      <c r="F39" s="333"/>
      <c r="G39" s="334" t="s">
        <v>72</v>
      </c>
      <c r="H39" s="334"/>
      <c r="I39" s="436"/>
      <c r="L39" s="1"/>
    </row>
    <row r="40" spans="1:12" ht="15" customHeight="1" thickTop="1" x14ac:dyDescent="0.15">
      <c r="A40" s="132">
        <v>18</v>
      </c>
      <c r="B40" s="127" t="s">
        <v>72</v>
      </c>
      <c r="C40" s="127" t="s">
        <v>72</v>
      </c>
      <c r="D40" s="151" t="s">
        <v>72</v>
      </c>
      <c r="I40" s="21"/>
      <c r="L40" s="1"/>
    </row>
    <row r="41" spans="1:12" ht="15" customHeight="1" thickBot="1" x14ac:dyDescent="0.2">
      <c r="A41" s="148">
        <v>19</v>
      </c>
      <c r="B41" s="142" t="s">
        <v>72</v>
      </c>
      <c r="C41" s="142" t="s">
        <v>72</v>
      </c>
      <c r="D41" s="164"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133</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459</v>
      </c>
      <c r="B45" s="288">
        <v>2</v>
      </c>
      <c r="C45" s="288">
        <v>1</v>
      </c>
      <c r="D45" s="288">
        <v>1</v>
      </c>
      <c r="E45" s="288">
        <v>0</v>
      </c>
      <c r="F45" s="288">
        <v>0</v>
      </c>
      <c r="G45" s="324" t="s">
        <v>458</v>
      </c>
      <c r="H45" s="288"/>
      <c r="I45" s="407"/>
    </row>
    <row r="46" spans="1:12" ht="15" customHeight="1" x14ac:dyDescent="0.15">
      <c r="A46" s="464"/>
      <c r="B46" s="288"/>
      <c r="C46" s="288"/>
      <c r="D46" s="288"/>
      <c r="E46" s="288"/>
      <c r="F46" s="288"/>
      <c r="G46" s="288"/>
      <c r="H46" s="288"/>
      <c r="I46" s="407"/>
      <c r="J46" s="50"/>
    </row>
    <row r="47" spans="1:12" ht="15" customHeight="1" x14ac:dyDescent="0.15">
      <c r="A47" s="464"/>
      <c r="B47" s="288"/>
      <c r="C47" s="288"/>
      <c r="D47" s="288"/>
      <c r="E47" s="288"/>
      <c r="F47" s="288"/>
      <c r="G47" s="288"/>
      <c r="H47" s="288"/>
      <c r="I47" s="407"/>
    </row>
    <row r="48" spans="1:12" ht="15" customHeight="1" x14ac:dyDescent="0.15">
      <c r="A48" s="370" t="s">
        <v>460</v>
      </c>
      <c r="B48" s="453">
        <v>2</v>
      </c>
      <c r="C48" s="453">
        <v>1</v>
      </c>
      <c r="D48" s="453">
        <v>1</v>
      </c>
      <c r="E48" s="453">
        <v>0</v>
      </c>
      <c r="F48" s="453">
        <v>0</v>
      </c>
      <c r="G48" s="324" t="s">
        <v>458</v>
      </c>
      <c r="H48" s="288"/>
      <c r="I48" s="407"/>
    </row>
    <row r="49" spans="1:10" ht="15" customHeight="1" x14ac:dyDescent="0.15">
      <c r="A49" s="461"/>
      <c r="B49" s="454"/>
      <c r="C49" s="454"/>
      <c r="D49" s="454"/>
      <c r="E49" s="454"/>
      <c r="F49" s="454"/>
      <c r="G49" s="288"/>
      <c r="H49" s="288"/>
      <c r="I49" s="407"/>
      <c r="J49" s="50"/>
    </row>
    <row r="50" spans="1:10" ht="15" customHeight="1" thickBot="1" x14ac:dyDescent="0.2">
      <c r="A50" s="496"/>
      <c r="B50" s="480"/>
      <c r="C50" s="480"/>
      <c r="D50" s="480"/>
      <c r="E50" s="480"/>
      <c r="F50" s="480"/>
      <c r="G50" s="725"/>
      <c r="H50" s="725"/>
      <c r="I50" s="726"/>
    </row>
    <row r="51" spans="1:10" ht="15" thickTop="1" thickBot="1" x14ac:dyDescent="0.2">
      <c r="A51" s="498" t="s">
        <v>46</v>
      </c>
      <c r="B51" s="499"/>
      <c r="C51" s="499"/>
      <c r="D51" s="499"/>
      <c r="E51" s="499"/>
      <c r="F51" s="499"/>
      <c r="G51" s="499"/>
      <c r="H51" s="499"/>
      <c r="I51" s="500"/>
    </row>
    <row r="52" spans="1:10" ht="14.25" customHeight="1" thickTop="1" x14ac:dyDescent="0.15">
      <c r="A52" s="7" t="s">
        <v>41</v>
      </c>
      <c r="B52" s="16"/>
      <c r="C52" s="16"/>
      <c r="D52" s="16"/>
      <c r="E52" s="16"/>
      <c r="F52" s="16"/>
      <c r="G52" s="16"/>
      <c r="H52" s="16"/>
      <c r="I52" s="34" t="s">
        <v>148</v>
      </c>
    </row>
    <row r="53" spans="1:10" x14ac:dyDescent="0.15">
      <c r="A53" t="s">
        <v>8</v>
      </c>
      <c r="B53" s="4"/>
      <c r="C53" s="4"/>
      <c r="D53" s="4"/>
      <c r="E53" s="4"/>
      <c r="F53" s="4"/>
      <c r="G53" s="4"/>
      <c r="H53" s="4"/>
      <c r="I53" s="4"/>
    </row>
    <row r="54" spans="1:10" x14ac:dyDescent="0.15">
      <c r="A54" t="s">
        <v>14</v>
      </c>
      <c r="B54" s="4"/>
      <c r="C54" s="4"/>
      <c r="D54" s="4"/>
      <c r="E54" s="4"/>
      <c r="F54" s="4"/>
      <c r="G54" s="4"/>
      <c r="H54" s="4"/>
      <c r="I54" s="4"/>
    </row>
    <row r="55" spans="1:10" x14ac:dyDescent="0.15">
      <c r="A55" t="s">
        <v>9</v>
      </c>
      <c r="B55" s="4"/>
      <c r="C55" s="4"/>
      <c r="D55" s="4"/>
      <c r="E55" s="4"/>
      <c r="F55" s="4"/>
      <c r="G55" s="4"/>
      <c r="H55" s="4"/>
      <c r="I55" s="4"/>
    </row>
    <row r="56" spans="1:10" x14ac:dyDescent="0.15">
      <c r="A56" t="s">
        <v>17</v>
      </c>
      <c r="B56" s="4"/>
      <c r="C56" s="4"/>
      <c r="D56" s="4"/>
      <c r="E56" s="4"/>
      <c r="F56" s="4"/>
      <c r="G56" s="4"/>
      <c r="H56" s="4"/>
      <c r="I56" s="4"/>
    </row>
    <row r="57" spans="1:10" x14ac:dyDescent="0.15">
      <c r="A57" t="s">
        <v>10</v>
      </c>
      <c r="B57" s="4"/>
      <c r="C57" s="4"/>
      <c r="D57" s="4"/>
      <c r="E57" s="4"/>
      <c r="F57" s="4"/>
      <c r="G57" s="4"/>
      <c r="H57" s="4"/>
      <c r="I57" s="4"/>
    </row>
    <row r="58" spans="1:10" x14ac:dyDescent="0.15">
      <c r="A58" t="s">
        <v>11</v>
      </c>
      <c r="B58" s="4"/>
      <c r="C58" s="4"/>
      <c r="D58" s="4"/>
      <c r="E58" s="4"/>
      <c r="F58" s="4"/>
      <c r="G58" s="4"/>
      <c r="H58" s="4"/>
      <c r="I58" s="4"/>
    </row>
    <row r="59" spans="1:10" x14ac:dyDescent="0.15">
      <c r="A59" t="s">
        <v>12</v>
      </c>
      <c r="B59" s="4"/>
      <c r="C59" s="4"/>
      <c r="D59" s="4"/>
      <c r="E59" s="4"/>
      <c r="F59" s="4"/>
      <c r="G59" s="4"/>
      <c r="H59" s="4"/>
      <c r="I59" s="4"/>
    </row>
    <row r="60" spans="1:10" x14ac:dyDescent="0.15">
      <c r="A60" t="s">
        <v>13</v>
      </c>
      <c r="B60" s="4"/>
      <c r="C60" s="4"/>
      <c r="D60" s="4"/>
      <c r="E60" s="4"/>
      <c r="F60" s="4"/>
      <c r="G60" s="4"/>
      <c r="H60" s="4"/>
      <c r="I60" s="4"/>
    </row>
    <row r="61" spans="1:10" x14ac:dyDescent="0.15">
      <c r="A61" t="s">
        <v>20</v>
      </c>
      <c r="B61" s="4"/>
      <c r="C61" s="4"/>
      <c r="D61" s="4"/>
      <c r="E61" s="4"/>
      <c r="F61" s="4"/>
      <c r="G61" s="4"/>
      <c r="H61" s="4"/>
      <c r="I61" s="4"/>
    </row>
    <row r="62" spans="1:10" x14ac:dyDescent="0.15">
      <c r="A62" s="23" t="s">
        <v>42</v>
      </c>
      <c r="B62" s="4"/>
      <c r="C62" s="4"/>
      <c r="D62" s="4"/>
      <c r="E62" s="4"/>
      <c r="F62" s="4"/>
      <c r="G62" s="4"/>
      <c r="H62" s="4"/>
      <c r="I62" s="4"/>
    </row>
    <row r="63" spans="1:10" x14ac:dyDescent="0.15">
      <c r="A63" s="7" t="s">
        <v>47</v>
      </c>
      <c r="B63" s="4"/>
      <c r="C63" s="4"/>
      <c r="D63" s="4"/>
      <c r="E63" s="4"/>
      <c r="F63" s="4"/>
      <c r="G63" s="4"/>
      <c r="H63" s="4"/>
      <c r="I63" s="4"/>
    </row>
    <row r="64" spans="1:10"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3.5" customHeight="1" thickTop="1" x14ac:dyDescent="0.15">
      <c r="A70" s="370" t="s">
        <v>461</v>
      </c>
      <c r="B70" s="288" t="s">
        <v>73</v>
      </c>
      <c r="C70" s="288">
        <v>6</v>
      </c>
      <c r="D70" s="288">
        <v>4</v>
      </c>
      <c r="E70" s="251">
        <v>2</v>
      </c>
      <c r="F70" s="288">
        <v>0</v>
      </c>
      <c r="G70" s="288">
        <v>0</v>
      </c>
      <c r="H70" s="481" t="s">
        <v>311</v>
      </c>
      <c r="I70" s="659"/>
    </row>
    <row r="71" spans="1:10" ht="51.75" customHeight="1" x14ac:dyDescent="0.15">
      <c r="A71" s="371"/>
      <c r="B71" s="288"/>
      <c r="C71" s="288"/>
      <c r="D71" s="288"/>
      <c r="E71" s="251"/>
      <c r="F71" s="288"/>
      <c r="G71" s="288"/>
      <c r="H71" s="550"/>
      <c r="I71" s="582"/>
    </row>
    <row r="72" spans="1:10" ht="12.75" customHeight="1" x14ac:dyDescent="0.15">
      <c r="A72" s="730" t="s">
        <v>462</v>
      </c>
      <c r="B72" s="288" t="s">
        <v>73</v>
      </c>
      <c r="C72" s="288">
        <v>6</v>
      </c>
      <c r="D72" s="288">
        <v>5</v>
      </c>
      <c r="E72" s="251">
        <v>1</v>
      </c>
      <c r="F72" s="288">
        <v>0</v>
      </c>
      <c r="G72" s="288">
        <v>0</v>
      </c>
      <c r="H72" s="489" t="s">
        <v>311</v>
      </c>
      <c r="I72" s="729"/>
    </row>
    <row r="73" spans="1:10" ht="48" customHeight="1" thickBot="1" x14ac:dyDescent="0.2">
      <c r="A73" s="371"/>
      <c r="B73" s="288"/>
      <c r="C73" s="288"/>
      <c r="D73" s="288"/>
      <c r="E73" s="251"/>
      <c r="F73" s="288"/>
      <c r="G73" s="288"/>
      <c r="H73" s="653"/>
      <c r="I73" s="654"/>
      <c r="J73" s="49" t="s">
        <v>216</v>
      </c>
    </row>
    <row r="74" spans="1:10" ht="12.75" customHeight="1" thickTop="1" thickBot="1" x14ac:dyDescent="0.2">
      <c r="A74" s="307" t="s">
        <v>49</v>
      </c>
      <c r="B74" s="397"/>
      <c r="C74" s="397"/>
      <c r="D74" s="397"/>
      <c r="E74" s="398"/>
      <c r="F74" s="398"/>
      <c r="G74" s="398"/>
      <c r="H74" s="398"/>
      <c r="I74" s="399"/>
    </row>
    <row r="75" spans="1:10" ht="14" thickTop="1" x14ac:dyDescent="0.15">
      <c r="A75" s="400" t="s">
        <v>50</v>
      </c>
      <c r="B75" s="259" t="s">
        <v>2</v>
      </c>
      <c r="C75" s="259" t="s">
        <v>28</v>
      </c>
      <c r="D75" s="279" t="s">
        <v>29</v>
      </c>
      <c r="E75" s="403" t="s">
        <v>70</v>
      </c>
      <c r="F75" s="404"/>
      <c r="G75" s="404"/>
      <c r="H75" s="404"/>
      <c r="I75" s="405"/>
      <c r="J75" s="49" t="s">
        <v>217</v>
      </c>
    </row>
    <row r="76" spans="1:10" ht="39" customHeight="1" thickBot="1" x14ac:dyDescent="0.2">
      <c r="A76" s="401"/>
      <c r="B76" s="291"/>
      <c r="C76" s="291"/>
      <c r="D76" s="402"/>
      <c r="E76" s="283"/>
      <c r="F76" s="284"/>
      <c r="G76" s="284"/>
      <c r="H76" s="284"/>
      <c r="I76" s="406"/>
    </row>
    <row r="77" spans="1:10" ht="14" thickTop="1" x14ac:dyDescent="0.15">
      <c r="A77" s="505" t="s">
        <v>54</v>
      </c>
      <c r="B77" s="702">
        <v>4.8</v>
      </c>
      <c r="C77" s="702">
        <v>43.3</v>
      </c>
      <c r="D77" s="718">
        <f>B77-C77</f>
        <v>-38.5</v>
      </c>
      <c r="E77" s="388" t="s">
        <v>32</v>
      </c>
      <c r="F77" s="261"/>
      <c r="G77" s="727">
        <v>43243</v>
      </c>
      <c r="H77" s="727"/>
      <c r="I77" s="728"/>
    </row>
    <row r="78" spans="1:10" ht="12.75" customHeight="1" thickBot="1" x14ac:dyDescent="0.2">
      <c r="A78" s="506"/>
      <c r="B78" s="513"/>
      <c r="C78" s="513"/>
      <c r="D78" s="510"/>
      <c r="E78" s="391" t="s">
        <v>18</v>
      </c>
      <c r="F78" s="263"/>
      <c r="G78" s="242" t="s">
        <v>648</v>
      </c>
      <c r="H78" s="242"/>
      <c r="I78" s="504"/>
    </row>
    <row r="79" spans="1:10" ht="14" thickTop="1" x14ac:dyDescent="0.15">
      <c r="A79" s="506" t="s">
        <v>4</v>
      </c>
      <c r="B79" s="383">
        <v>4.8</v>
      </c>
      <c r="C79" s="383">
        <v>41.2</v>
      </c>
      <c r="D79" s="384">
        <f>B79-C79</f>
        <v>-36.400000000000006</v>
      </c>
      <c r="E79" s="359" t="s">
        <v>37</v>
      </c>
      <c r="F79" s="246"/>
      <c r="G79" s="246"/>
      <c r="H79" s="246"/>
      <c r="I79" s="373"/>
    </row>
    <row r="80" spans="1:10" x14ac:dyDescent="0.15">
      <c r="A80" s="506"/>
      <c r="B80" s="383"/>
      <c r="C80" s="383"/>
      <c r="D80" s="384"/>
      <c r="E80" s="359"/>
      <c r="F80" s="246"/>
      <c r="G80" s="246"/>
      <c r="H80" s="246"/>
      <c r="I80" s="373"/>
    </row>
    <row r="81" spans="1:9" x14ac:dyDescent="0.15">
      <c r="A81" s="506"/>
      <c r="B81" s="383"/>
      <c r="C81" s="383"/>
      <c r="D81" s="384"/>
      <c r="E81" s="359" t="s">
        <v>38</v>
      </c>
      <c r="F81" s="246"/>
      <c r="G81" s="246"/>
      <c r="H81" s="246"/>
      <c r="I81" s="373"/>
    </row>
    <row r="82" spans="1:9" x14ac:dyDescent="0.15">
      <c r="A82" s="506"/>
      <c r="B82" s="383"/>
      <c r="C82" s="383"/>
      <c r="D82" s="384"/>
      <c r="E82" s="359"/>
      <c r="F82" s="246"/>
      <c r="G82" s="246"/>
      <c r="H82" s="246"/>
      <c r="I82" s="373"/>
    </row>
    <row r="83" spans="1:9" x14ac:dyDescent="0.15">
      <c r="A83" s="506"/>
      <c r="B83" s="508"/>
      <c r="C83" s="508"/>
      <c r="D83" s="510"/>
      <c r="E83" s="359" t="s">
        <v>179</v>
      </c>
      <c r="F83" s="246"/>
      <c r="G83" s="246"/>
      <c r="H83" s="246"/>
      <c r="I83" s="373"/>
    </row>
    <row r="84" spans="1:9" x14ac:dyDescent="0.15">
      <c r="A84" s="506"/>
      <c r="B84" s="508"/>
      <c r="C84" s="508"/>
      <c r="D84" s="510"/>
      <c r="E84" s="359"/>
      <c r="F84" s="246"/>
      <c r="G84" s="246"/>
      <c r="H84" s="246"/>
      <c r="I84" s="373"/>
    </row>
    <row r="85" spans="1:9" x14ac:dyDescent="0.15">
      <c r="A85" s="506"/>
      <c r="B85" s="508"/>
      <c r="C85" s="508"/>
      <c r="D85" s="510"/>
      <c r="E85" s="359"/>
      <c r="F85" s="246"/>
      <c r="G85" s="246"/>
      <c r="H85" s="246"/>
      <c r="I85" s="373"/>
    </row>
    <row r="86" spans="1:9" ht="26.25" customHeight="1" x14ac:dyDescent="0.15">
      <c r="A86" s="506"/>
      <c r="B86" s="508"/>
      <c r="C86" s="508"/>
      <c r="D86" s="510"/>
      <c r="E86" s="359" t="s">
        <v>56</v>
      </c>
      <c r="F86" s="246"/>
      <c r="G86" s="246"/>
      <c r="H86" s="246"/>
      <c r="I86" s="373"/>
    </row>
    <row r="87" spans="1:9" x14ac:dyDescent="0.15">
      <c r="A87" s="506"/>
      <c r="B87" s="508"/>
      <c r="C87" s="508"/>
      <c r="D87" s="510"/>
      <c r="E87" s="359"/>
      <c r="F87" s="246"/>
      <c r="G87" s="246"/>
      <c r="H87" s="246"/>
      <c r="I87" s="373"/>
    </row>
    <row r="88" spans="1:9" x14ac:dyDescent="0.15">
      <c r="A88" s="506"/>
      <c r="B88" s="508"/>
      <c r="C88" s="508"/>
      <c r="D88" s="510"/>
      <c r="E88" s="359" t="s">
        <v>43</v>
      </c>
      <c r="F88" s="246"/>
      <c r="G88" s="246"/>
      <c r="H88" s="246"/>
      <c r="I88" s="373"/>
    </row>
    <row r="89" spans="1:9" x14ac:dyDescent="0.15">
      <c r="A89" s="506"/>
      <c r="B89" s="508"/>
      <c r="C89" s="508"/>
      <c r="D89" s="510"/>
      <c r="E89" s="359"/>
      <c r="F89" s="246"/>
      <c r="G89" s="246"/>
      <c r="H89" s="246"/>
      <c r="I89" s="373"/>
    </row>
    <row r="90" spans="1:9" ht="14" thickBot="1" x14ac:dyDescent="0.2">
      <c r="A90" s="517"/>
      <c r="B90" s="518"/>
      <c r="C90" s="518"/>
      <c r="D90" s="519"/>
      <c r="E90" s="446" t="s">
        <v>182</v>
      </c>
      <c r="F90" s="333"/>
      <c r="G90" s="334" t="s">
        <v>72</v>
      </c>
      <c r="H90" s="334"/>
      <c r="I90" s="436"/>
    </row>
    <row r="91" spans="1:9" ht="14" thickTop="1" x14ac:dyDescent="0.15"/>
    <row r="93" spans="1:9" ht="12.75" customHeight="1" x14ac:dyDescent="0.15"/>
    <row r="96" spans="1:9" ht="12.75" customHeight="1" x14ac:dyDescent="0.15"/>
  </sheetData>
  <customSheetViews>
    <customSheetView guid="{B4FDA780-9C11-4997-84AF-9CAEFA5A0A64}" showRuler="0" topLeftCell="A64">
      <selection activeCell="G100" sqref="G100:I100"/>
      <pageMargins left="0.75" right="0.75" top="1" bottom="1" header="0.5" footer="0.5"/>
      <pageSetup orientation="portrait" r:id="rId1"/>
      <headerFooter alignWithMargins="0"/>
    </customSheetView>
  </customSheetViews>
  <mergeCells count="118">
    <mergeCell ref="H70:I71"/>
    <mergeCell ref="H72:I73"/>
    <mergeCell ref="A72:A73"/>
    <mergeCell ref="E90:F90"/>
    <mergeCell ref="G90:I90"/>
    <mergeCell ref="E88:I89"/>
    <mergeCell ref="E83:I85"/>
    <mergeCell ref="E86:I87"/>
    <mergeCell ref="E79:I80"/>
    <mergeCell ref="E81:I82"/>
    <mergeCell ref="A89:A90"/>
    <mergeCell ref="B89:B90"/>
    <mergeCell ref="C89:C90"/>
    <mergeCell ref="D89:D90"/>
    <mergeCell ref="A85:A86"/>
    <mergeCell ref="B85:B86"/>
    <mergeCell ref="C85:C86"/>
    <mergeCell ref="D85:D86"/>
    <mergeCell ref="A87:A88"/>
    <mergeCell ref="B87:B88"/>
    <mergeCell ref="A81:A82"/>
    <mergeCell ref="B81:B82"/>
    <mergeCell ref="C81:C82"/>
    <mergeCell ref="D81:D82"/>
    <mergeCell ref="A79:A80"/>
    <mergeCell ref="B79:B80"/>
    <mergeCell ref="C79:C80"/>
    <mergeCell ref="D79:D80"/>
    <mergeCell ref="C87:C88"/>
    <mergeCell ref="D87:D88"/>
    <mergeCell ref="A83:A84"/>
    <mergeCell ref="B83:B84"/>
    <mergeCell ref="C83:C84"/>
    <mergeCell ref="D83:D84"/>
    <mergeCell ref="A74:I74"/>
    <mergeCell ref="A75:A76"/>
    <mergeCell ref="B75:B76"/>
    <mergeCell ref="C75:C76"/>
    <mergeCell ref="D75:D76"/>
    <mergeCell ref="E75:I76"/>
    <mergeCell ref="G77:I77"/>
    <mergeCell ref="E78:F78"/>
    <mergeCell ref="G78:I78"/>
    <mergeCell ref="A77:A78"/>
    <mergeCell ref="B77:B78"/>
    <mergeCell ref="C77:C78"/>
    <mergeCell ref="D77:D78"/>
    <mergeCell ref="E77:F77"/>
    <mergeCell ref="E72:E73"/>
    <mergeCell ref="F72:F73"/>
    <mergeCell ref="G72:G73"/>
    <mergeCell ref="B72:B73"/>
    <mergeCell ref="C72:C73"/>
    <mergeCell ref="D72:D73"/>
    <mergeCell ref="E70:E71"/>
    <mergeCell ref="F70:F71"/>
    <mergeCell ref="G70:G71"/>
    <mergeCell ref="B70:B71"/>
    <mergeCell ref="C70:C71"/>
    <mergeCell ref="D70:D71"/>
    <mergeCell ref="A70:A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fitToHeight="0" orientation="portrait" r:id="rId2"/>
  <headerFooter alignWithMargins="0"/>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6"/>
    <pageSetUpPr fitToPage="1"/>
  </sheetPr>
  <dimension ref="A1:N99"/>
  <sheetViews>
    <sheetView zoomScaleNormal="100" workbookViewId="0">
      <selection activeCell="G20" sqref="G20"/>
    </sheetView>
  </sheetViews>
  <sheetFormatPr baseColWidth="10" defaultColWidth="8.83203125" defaultRowHeight="13" x14ac:dyDescent="0.15"/>
  <cols>
    <col min="1" max="1" width="11.5" customWidth="1"/>
    <col min="2" max="2" width="12.33203125" customWidth="1"/>
    <col min="3" max="3" width="12.5" customWidth="1"/>
    <col min="4" max="4" width="11.6640625" customWidth="1"/>
    <col min="5" max="5" width="11.1640625" customWidth="1"/>
    <col min="6" max="6" width="11" customWidth="1"/>
    <col min="7" max="7" width="7.83203125" customWidth="1"/>
    <col min="8" max="8" width="6.1640625" customWidth="1"/>
    <col min="9" max="9" width="13.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46">
        <v>5</v>
      </c>
      <c r="C23" s="46">
        <v>39.9</v>
      </c>
      <c r="D23" s="47">
        <f>B23-C23</f>
        <v>-34.9</v>
      </c>
      <c r="E23" s="359" t="s">
        <v>38</v>
      </c>
      <c r="F23" s="246"/>
      <c r="G23" s="246"/>
      <c r="H23" s="246"/>
      <c r="I23" s="373"/>
      <c r="L23" s="1"/>
    </row>
    <row r="24" spans="1:12" ht="15" customHeight="1" x14ac:dyDescent="0.15">
      <c r="A24" s="27">
        <v>2</v>
      </c>
      <c r="B24" s="28">
        <v>5</v>
      </c>
      <c r="C24" s="28">
        <v>38.1</v>
      </c>
      <c r="D24" s="30">
        <f>B24-C24</f>
        <v>-33.1</v>
      </c>
      <c r="E24" s="359"/>
      <c r="F24" s="246"/>
      <c r="G24" s="246"/>
      <c r="H24" s="246"/>
      <c r="I24" s="373"/>
      <c r="L24" s="1"/>
    </row>
    <row r="25" spans="1:12" ht="15" customHeight="1" x14ac:dyDescent="0.15">
      <c r="A25" s="132">
        <v>3</v>
      </c>
      <c r="B25" s="127" t="s">
        <v>72</v>
      </c>
      <c r="C25" s="126" t="s">
        <v>72</v>
      </c>
      <c r="D25" s="151" t="s">
        <v>72</v>
      </c>
      <c r="E25" s="359" t="s">
        <v>179</v>
      </c>
      <c r="F25" s="246"/>
      <c r="G25" s="246"/>
      <c r="H25" s="246"/>
      <c r="I25" s="373"/>
      <c r="L25" s="1"/>
    </row>
    <row r="26" spans="1:12" ht="15" customHeight="1" x14ac:dyDescent="0.15">
      <c r="A26" s="132">
        <v>4</v>
      </c>
      <c r="B26" s="127" t="s">
        <v>72</v>
      </c>
      <c r="C26" s="126" t="s">
        <v>72</v>
      </c>
      <c r="D26" s="151" t="s">
        <v>72</v>
      </c>
      <c r="E26" s="359"/>
      <c r="F26" s="246"/>
      <c r="G26" s="246"/>
      <c r="H26" s="246"/>
      <c r="I26" s="373"/>
      <c r="L26" s="1"/>
    </row>
    <row r="27" spans="1:12" ht="15" customHeight="1" x14ac:dyDescent="0.15">
      <c r="A27" s="132">
        <v>5</v>
      </c>
      <c r="B27" s="127" t="s">
        <v>72</v>
      </c>
      <c r="C27" s="126" t="s">
        <v>72</v>
      </c>
      <c r="D27" s="151" t="s">
        <v>72</v>
      </c>
      <c r="E27" s="359"/>
      <c r="F27" s="246"/>
      <c r="G27" s="246"/>
      <c r="H27" s="246"/>
      <c r="I27" s="373"/>
      <c r="L27" s="1"/>
    </row>
    <row r="28" spans="1:12" ht="15" customHeight="1" x14ac:dyDescent="0.15">
      <c r="A28" s="27">
        <v>6</v>
      </c>
      <c r="B28" s="28">
        <v>5</v>
      </c>
      <c r="C28" s="28">
        <v>38.4</v>
      </c>
      <c r="D28" s="30">
        <f>B28-C28</f>
        <v>-33.4</v>
      </c>
      <c r="E28" s="359" t="s">
        <v>40</v>
      </c>
      <c r="F28" s="246"/>
      <c r="G28" s="246"/>
      <c r="H28" s="246"/>
      <c r="I28" s="373"/>
      <c r="L28" s="1"/>
    </row>
    <row r="29" spans="1:12" ht="15" customHeight="1" x14ac:dyDescent="0.15">
      <c r="A29" s="27">
        <v>7</v>
      </c>
      <c r="B29" s="28">
        <v>5</v>
      </c>
      <c r="C29" s="28">
        <v>39.9</v>
      </c>
      <c r="D29" s="30">
        <f>B29-C29</f>
        <v>-34.9</v>
      </c>
      <c r="E29" s="359"/>
      <c r="F29" s="246"/>
      <c r="G29" s="246"/>
      <c r="H29" s="246"/>
      <c r="I29" s="373"/>
      <c r="L29" s="1"/>
    </row>
    <row r="30" spans="1:12" ht="15" customHeight="1" x14ac:dyDescent="0.15">
      <c r="A30" s="27">
        <v>8</v>
      </c>
      <c r="B30" s="28">
        <v>5</v>
      </c>
      <c r="C30" s="28">
        <v>42.7</v>
      </c>
      <c r="D30" s="30">
        <f t="shared" ref="D30:D38" si="0">B30-C30</f>
        <v>-37.700000000000003</v>
      </c>
      <c r="E30" s="359" t="s">
        <v>43</v>
      </c>
      <c r="F30" s="246"/>
      <c r="G30" s="246"/>
      <c r="H30" s="246"/>
      <c r="I30" s="373"/>
      <c r="L30" s="1"/>
    </row>
    <row r="31" spans="1:12" ht="15" customHeight="1" x14ac:dyDescent="0.15">
      <c r="A31" s="27">
        <v>9</v>
      </c>
      <c r="B31" s="28">
        <v>5</v>
      </c>
      <c r="C31" s="28">
        <v>42.8</v>
      </c>
      <c r="D31" s="30">
        <f t="shared" si="0"/>
        <v>-37.799999999999997</v>
      </c>
      <c r="E31" s="359"/>
      <c r="F31" s="246"/>
      <c r="G31" s="246"/>
      <c r="H31" s="246"/>
      <c r="I31" s="373"/>
      <c r="L31" s="1"/>
    </row>
    <row r="32" spans="1:12" ht="15" customHeight="1" thickBot="1" x14ac:dyDescent="0.2">
      <c r="A32" s="27">
        <v>10</v>
      </c>
      <c r="B32" s="28">
        <v>5</v>
      </c>
      <c r="C32" s="28">
        <v>41.7</v>
      </c>
      <c r="D32" s="30">
        <f t="shared" si="0"/>
        <v>-36.700000000000003</v>
      </c>
      <c r="E32" s="3"/>
      <c r="F32" s="4"/>
      <c r="G32" s="4"/>
      <c r="H32" s="4"/>
      <c r="I32" s="5"/>
      <c r="L32" s="1"/>
    </row>
    <row r="33" spans="1:12" ht="15" customHeight="1" thickTop="1" x14ac:dyDescent="0.15">
      <c r="A33" s="27">
        <v>11</v>
      </c>
      <c r="B33" s="28">
        <v>5</v>
      </c>
      <c r="C33" s="28">
        <v>41.7</v>
      </c>
      <c r="D33" s="30">
        <f t="shared" si="0"/>
        <v>-36.700000000000003</v>
      </c>
      <c r="E33" s="478" t="s">
        <v>0</v>
      </c>
      <c r="F33" s="438"/>
      <c r="G33" s="315" t="s">
        <v>118</v>
      </c>
      <c r="H33" s="438"/>
      <c r="I33" s="588"/>
      <c r="L33" s="1"/>
    </row>
    <row r="34" spans="1:12" ht="15" customHeight="1" x14ac:dyDescent="0.15">
      <c r="A34" s="27">
        <v>12</v>
      </c>
      <c r="B34" s="28">
        <v>5</v>
      </c>
      <c r="C34" s="28">
        <v>41.5</v>
      </c>
      <c r="D34" s="30">
        <f t="shared" si="0"/>
        <v>-36.5</v>
      </c>
      <c r="E34" s="479" t="s">
        <v>31</v>
      </c>
      <c r="F34" s="425"/>
      <c r="G34" s="317" t="s">
        <v>120</v>
      </c>
      <c r="H34" s="425"/>
      <c r="I34" s="731"/>
      <c r="L34" s="1"/>
    </row>
    <row r="35" spans="1:12" ht="15" customHeight="1" x14ac:dyDescent="0.15">
      <c r="A35" s="27">
        <v>13</v>
      </c>
      <c r="B35" s="28">
        <v>5</v>
      </c>
      <c r="C35" s="28">
        <v>41.4</v>
      </c>
      <c r="D35" s="30">
        <f t="shared" si="0"/>
        <v>-36.4</v>
      </c>
      <c r="E35" s="479" t="s">
        <v>85</v>
      </c>
      <c r="F35" s="425"/>
      <c r="G35" s="547">
        <v>43243.354166666664</v>
      </c>
      <c r="H35" s="547"/>
      <c r="I35" s="573"/>
      <c r="L35" s="1"/>
    </row>
    <row r="36" spans="1:12" ht="15" customHeight="1" x14ac:dyDescent="0.15">
      <c r="A36" s="27">
        <v>14</v>
      </c>
      <c r="B36" s="28">
        <v>5</v>
      </c>
      <c r="C36" s="28">
        <v>41.6</v>
      </c>
      <c r="D36" s="30">
        <f t="shared" si="0"/>
        <v>-36.6</v>
      </c>
      <c r="E36" s="477" t="s">
        <v>30</v>
      </c>
      <c r="F36" s="435"/>
      <c r="G36" s="317" t="s">
        <v>647</v>
      </c>
      <c r="H36" s="317"/>
      <c r="I36" s="432"/>
      <c r="L36" s="1"/>
    </row>
    <row r="37" spans="1:12" ht="15" customHeight="1" x14ac:dyDescent="0.15">
      <c r="A37" s="27">
        <v>15</v>
      </c>
      <c r="B37" s="28">
        <v>5</v>
      </c>
      <c r="C37" s="28">
        <v>41.5</v>
      </c>
      <c r="D37" s="30">
        <f t="shared" si="0"/>
        <v>-36.5</v>
      </c>
      <c r="E37" s="477" t="s">
        <v>33</v>
      </c>
      <c r="F37" s="425"/>
      <c r="G37" s="317"/>
      <c r="H37" s="317"/>
      <c r="I37" s="432"/>
      <c r="L37" s="1"/>
    </row>
    <row r="38" spans="1:12" ht="15" customHeight="1" x14ac:dyDescent="0.15">
      <c r="A38" s="27">
        <v>16</v>
      </c>
      <c r="B38" s="28">
        <v>5</v>
      </c>
      <c r="C38" s="28">
        <v>41.4</v>
      </c>
      <c r="D38" s="30">
        <f t="shared" si="0"/>
        <v>-36.4</v>
      </c>
      <c r="E38" s="470" t="s">
        <v>18</v>
      </c>
      <c r="F38" s="428"/>
      <c r="G38" s="570" t="s">
        <v>649</v>
      </c>
      <c r="H38" s="571"/>
      <c r="I38" s="572"/>
      <c r="L38" s="1"/>
    </row>
    <row r="39" spans="1:12" ht="15" customHeight="1" thickBot="1" x14ac:dyDescent="0.2">
      <c r="A39" s="132">
        <v>17</v>
      </c>
      <c r="B39" s="127" t="s">
        <v>72</v>
      </c>
      <c r="C39" s="127" t="s">
        <v>72</v>
      </c>
      <c r="D39" s="151" t="s">
        <v>72</v>
      </c>
      <c r="E39" s="446" t="s">
        <v>182</v>
      </c>
      <c r="F39" s="333"/>
      <c r="G39" s="334" t="s">
        <v>72</v>
      </c>
      <c r="H39" s="334"/>
      <c r="I39" s="436"/>
      <c r="L39" s="1"/>
    </row>
    <row r="40" spans="1:12" ht="15" customHeight="1" thickTop="1" x14ac:dyDescent="0.15">
      <c r="A40" s="132">
        <v>18</v>
      </c>
      <c r="B40" s="127" t="s">
        <v>72</v>
      </c>
      <c r="C40" s="127" t="s">
        <v>72</v>
      </c>
      <c r="D40" s="151" t="s">
        <v>72</v>
      </c>
      <c r="I40" s="21"/>
      <c r="L40" s="1"/>
    </row>
    <row r="41" spans="1:12" ht="15" customHeight="1" thickBot="1" x14ac:dyDescent="0.2">
      <c r="A41" s="152">
        <v>19</v>
      </c>
      <c r="B41" s="129" t="s">
        <v>72</v>
      </c>
      <c r="C41" s="129" t="s">
        <v>72</v>
      </c>
      <c r="D41" s="164" t="s">
        <v>72</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127</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463</v>
      </c>
      <c r="B45" s="288" t="s">
        <v>128</v>
      </c>
      <c r="C45" s="288">
        <v>5</v>
      </c>
      <c r="D45" s="288">
        <v>2</v>
      </c>
      <c r="E45" s="288">
        <v>0</v>
      </c>
      <c r="F45" s="288">
        <v>0</v>
      </c>
      <c r="G45" s="324" t="s">
        <v>470</v>
      </c>
      <c r="H45" s="288"/>
      <c r="I45" s="407"/>
    </row>
    <row r="46" spans="1:12" ht="15" customHeight="1" x14ac:dyDescent="0.15">
      <c r="A46" s="464"/>
      <c r="B46" s="288"/>
      <c r="C46" s="288"/>
      <c r="D46" s="288"/>
      <c r="E46" s="288"/>
      <c r="F46" s="288"/>
      <c r="G46" s="288"/>
      <c r="H46" s="288"/>
      <c r="I46" s="407"/>
    </row>
    <row r="47" spans="1:12" ht="15" customHeight="1" x14ac:dyDescent="0.15">
      <c r="A47" s="464"/>
      <c r="B47" s="288"/>
      <c r="C47" s="288"/>
      <c r="D47" s="288"/>
      <c r="E47" s="288"/>
      <c r="F47" s="288"/>
      <c r="G47" s="288"/>
      <c r="H47" s="288"/>
      <c r="I47" s="407"/>
    </row>
    <row r="48" spans="1:12" ht="15" customHeight="1" x14ac:dyDescent="0.15">
      <c r="A48" s="370" t="s">
        <v>464</v>
      </c>
      <c r="B48" s="453" t="s">
        <v>128</v>
      </c>
      <c r="C48" s="453">
        <v>5</v>
      </c>
      <c r="D48" s="453">
        <v>2</v>
      </c>
      <c r="E48" s="453">
        <v>0</v>
      </c>
      <c r="F48" s="453">
        <v>0</v>
      </c>
      <c r="G48" s="324" t="s">
        <v>470</v>
      </c>
      <c r="H48" s="288"/>
      <c r="I48" s="407"/>
    </row>
    <row r="49" spans="1:9" ht="15" customHeight="1" x14ac:dyDescent="0.15">
      <c r="A49" s="461"/>
      <c r="B49" s="454"/>
      <c r="C49" s="454"/>
      <c r="D49" s="454"/>
      <c r="E49" s="454"/>
      <c r="F49" s="454"/>
      <c r="G49" s="288"/>
      <c r="H49" s="288"/>
      <c r="I49" s="407"/>
    </row>
    <row r="50" spans="1:9" ht="7.5" customHeight="1" thickBot="1" x14ac:dyDescent="0.2">
      <c r="A50" s="462"/>
      <c r="B50" s="455"/>
      <c r="C50" s="455"/>
      <c r="D50" s="455"/>
      <c r="E50" s="455"/>
      <c r="F50" s="455"/>
      <c r="G50" s="456"/>
      <c r="H50" s="456"/>
      <c r="I50" s="457"/>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174</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4" thickTop="1" x14ac:dyDescent="0.15">
      <c r="A70" s="526" t="s">
        <v>3</v>
      </c>
      <c r="B70" s="524" t="s">
        <v>73</v>
      </c>
      <c r="C70" s="574" t="s">
        <v>316</v>
      </c>
      <c r="D70" s="575"/>
      <c r="E70" s="575"/>
      <c r="F70" s="576"/>
      <c r="G70" s="732"/>
      <c r="H70" s="733"/>
      <c r="I70" s="734"/>
    </row>
    <row r="71" spans="1:10" x14ac:dyDescent="0.15">
      <c r="A71" s="463"/>
      <c r="B71" s="324"/>
      <c r="C71" s="413"/>
      <c r="D71" s="414"/>
      <c r="E71" s="414"/>
      <c r="F71" s="415"/>
      <c r="G71" s="732"/>
      <c r="H71" s="735"/>
      <c r="I71" s="736"/>
      <c r="J71" s="50"/>
    </row>
    <row r="72" spans="1:10" x14ac:dyDescent="0.15">
      <c r="A72" s="370" t="s">
        <v>465</v>
      </c>
      <c r="B72" s="288" t="s">
        <v>130</v>
      </c>
      <c r="C72" s="288">
        <v>4</v>
      </c>
      <c r="D72" s="288">
        <v>2</v>
      </c>
      <c r="E72" s="251">
        <v>2</v>
      </c>
      <c r="F72" s="288">
        <v>0</v>
      </c>
      <c r="G72" s="288">
        <v>0</v>
      </c>
      <c r="H72" s="324" t="s">
        <v>678</v>
      </c>
      <c r="I72" s="408"/>
    </row>
    <row r="73" spans="1:10" ht="26.25" customHeight="1" x14ac:dyDescent="0.15">
      <c r="A73" s="737"/>
      <c r="B73" s="288"/>
      <c r="C73" s="288"/>
      <c r="D73" s="288"/>
      <c r="E73" s="251"/>
      <c r="F73" s="288"/>
      <c r="G73" s="288"/>
      <c r="H73" s="251"/>
      <c r="I73" s="408"/>
      <c r="J73" s="51"/>
    </row>
    <row r="74" spans="1:10" x14ac:dyDescent="0.15">
      <c r="A74" s="730" t="s">
        <v>466</v>
      </c>
      <c r="B74" s="288" t="s">
        <v>73</v>
      </c>
      <c r="C74" s="288">
        <v>6</v>
      </c>
      <c r="D74" s="288">
        <v>4</v>
      </c>
      <c r="E74" s="251">
        <v>2</v>
      </c>
      <c r="F74" s="288">
        <v>0</v>
      </c>
      <c r="G74" s="288">
        <v>0</v>
      </c>
      <c r="H74" s="324" t="s">
        <v>469</v>
      </c>
      <c r="I74" s="501"/>
    </row>
    <row r="75" spans="1:10" x14ac:dyDescent="0.15">
      <c r="A75" s="737"/>
      <c r="B75" s="288"/>
      <c r="C75" s="288"/>
      <c r="D75" s="288"/>
      <c r="E75" s="251"/>
      <c r="F75" s="288"/>
      <c r="G75" s="288"/>
      <c r="H75" s="324"/>
      <c r="I75" s="501"/>
      <c r="J75" s="50"/>
    </row>
    <row r="76" spans="1:10" ht="12.75" customHeight="1" x14ac:dyDescent="0.15">
      <c r="A76" s="463" t="s">
        <v>5</v>
      </c>
      <c r="B76" s="324" t="s">
        <v>73</v>
      </c>
      <c r="C76" s="410" t="s">
        <v>315</v>
      </c>
      <c r="D76" s="411"/>
      <c r="E76" s="411"/>
      <c r="F76" s="412"/>
      <c r="G76" s="589"/>
      <c r="H76" s="735"/>
      <c r="I76" s="736"/>
    </row>
    <row r="77" spans="1:10" x14ac:dyDescent="0.15">
      <c r="A77" s="463"/>
      <c r="B77" s="324"/>
      <c r="C77" s="413"/>
      <c r="D77" s="414"/>
      <c r="E77" s="414"/>
      <c r="F77" s="415"/>
      <c r="G77" s="589"/>
      <c r="H77" s="735"/>
      <c r="I77" s="736"/>
      <c r="J77" s="49"/>
    </row>
    <row r="78" spans="1:10" x14ac:dyDescent="0.15">
      <c r="A78" s="463" t="s">
        <v>55</v>
      </c>
      <c r="B78" s="324" t="s">
        <v>73</v>
      </c>
      <c r="C78" s="410" t="s">
        <v>317</v>
      </c>
      <c r="D78" s="411"/>
      <c r="E78" s="411"/>
      <c r="F78" s="412"/>
      <c r="G78" s="589"/>
      <c r="H78" s="735"/>
      <c r="I78" s="736"/>
    </row>
    <row r="79" spans="1:10" ht="15" customHeight="1" x14ac:dyDescent="0.15">
      <c r="A79" s="463"/>
      <c r="B79" s="324"/>
      <c r="C79" s="413"/>
      <c r="D79" s="414"/>
      <c r="E79" s="414"/>
      <c r="F79" s="415"/>
      <c r="G79" s="589"/>
      <c r="H79" s="735"/>
      <c r="I79" s="736"/>
      <c r="J79" s="49"/>
    </row>
    <row r="80" spans="1:10" ht="12.75" customHeight="1" x14ac:dyDescent="0.15">
      <c r="A80" s="730" t="s">
        <v>467</v>
      </c>
      <c r="B80" s="288" t="s">
        <v>73</v>
      </c>
      <c r="C80" s="288">
        <v>6</v>
      </c>
      <c r="D80" s="288">
        <v>5</v>
      </c>
      <c r="E80" s="251">
        <v>1</v>
      </c>
      <c r="F80" s="288">
        <v>0</v>
      </c>
      <c r="G80" s="288">
        <v>0</v>
      </c>
      <c r="H80" s="489" t="s">
        <v>468</v>
      </c>
      <c r="I80" s="729"/>
    </row>
    <row r="81" spans="1:10" ht="14" thickBot="1" x14ac:dyDescent="0.2">
      <c r="A81" s="737"/>
      <c r="B81" s="288"/>
      <c r="C81" s="288"/>
      <c r="D81" s="288"/>
      <c r="E81" s="251"/>
      <c r="F81" s="288"/>
      <c r="G81" s="288"/>
      <c r="H81" s="653"/>
      <c r="I81" s="654"/>
      <c r="J81" s="51"/>
    </row>
    <row r="82" spans="1:10" ht="15" thickTop="1" thickBot="1" x14ac:dyDescent="0.2">
      <c r="A82" s="307" t="s">
        <v>49</v>
      </c>
      <c r="B82" s="397"/>
      <c r="C82" s="397"/>
      <c r="D82" s="397"/>
      <c r="E82" s="398"/>
      <c r="F82" s="398"/>
      <c r="G82" s="398"/>
      <c r="H82" s="398"/>
      <c r="I82" s="399"/>
    </row>
    <row r="83" spans="1:10" ht="14" thickTop="1" x14ac:dyDescent="0.15">
      <c r="A83" s="400" t="s">
        <v>50</v>
      </c>
      <c r="B83" s="259" t="s">
        <v>2</v>
      </c>
      <c r="C83" s="259" t="s">
        <v>28</v>
      </c>
      <c r="D83" s="279" t="s">
        <v>29</v>
      </c>
      <c r="E83" s="403" t="s">
        <v>70</v>
      </c>
      <c r="F83" s="404"/>
      <c r="G83" s="404"/>
      <c r="H83" s="404"/>
      <c r="I83" s="405"/>
    </row>
    <row r="84" spans="1:10" ht="27.75" customHeight="1" thickBot="1" x14ac:dyDescent="0.2">
      <c r="A84" s="401"/>
      <c r="B84" s="291"/>
      <c r="C84" s="291"/>
      <c r="D84" s="402"/>
      <c r="E84" s="283"/>
      <c r="F84" s="284"/>
      <c r="G84" s="284"/>
      <c r="H84" s="284"/>
      <c r="I84" s="406"/>
    </row>
    <row r="85" spans="1:10" ht="14" thickTop="1" x14ac:dyDescent="0.15">
      <c r="A85" s="505" t="s">
        <v>54</v>
      </c>
      <c r="B85" s="702">
        <v>5</v>
      </c>
      <c r="C85" s="507">
        <v>42.6</v>
      </c>
      <c r="D85" s="741">
        <f>B85-C85</f>
        <v>-37.6</v>
      </c>
      <c r="E85" s="388" t="s">
        <v>32</v>
      </c>
      <c r="F85" s="261"/>
      <c r="G85" s="738">
        <v>43243.354166666664</v>
      </c>
      <c r="H85" s="739"/>
      <c r="I85" s="740"/>
    </row>
    <row r="86" spans="1:10" ht="14" thickBot="1" x14ac:dyDescent="0.2">
      <c r="A86" s="506"/>
      <c r="B86" s="513"/>
      <c r="C86" s="508"/>
      <c r="D86" s="510"/>
      <c r="E86" s="391" t="s">
        <v>18</v>
      </c>
      <c r="F86" s="263"/>
      <c r="G86" s="552" t="s">
        <v>649</v>
      </c>
      <c r="H86" s="553"/>
      <c r="I86" s="590"/>
    </row>
    <row r="87" spans="1:10" ht="14" thickTop="1" x14ac:dyDescent="0.15">
      <c r="A87" s="506" t="s">
        <v>4</v>
      </c>
      <c r="B87" s="383">
        <v>5</v>
      </c>
      <c r="C87" s="383">
        <v>45.1</v>
      </c>
      <c r="D87" s="384">
        <f>B87-C87</f>
        <v>-40.1</v>
      </c>
      <c r="E87" s="359" t="s">
        <v>37</v>
      </c>
      <c r="F87" s="246"/>
      <c r="G87" s="246"/>
      <c r="H87" s="246"/>
      <c r="I87" s="373"/>
    </row>
    <row r="88" spans="1:10" x14ac:dyDescent="0.15">
      <c r="A88" s="506"/>
      <c r="B88" s="383"/>
      <c r="C88" s="383"/>
      <c r="D88" s="384"/>
      <c r="E88" s="359"/>
      <c r="F88" s="246"/>
      <c r="G88" s="246"/>
      <c r="H88" s="246"/>
      <c r="I88" s="373"/>
    </row>
    <row r="89" spans="1:10" x14ac:dyDescent="0.15">
      <c r="A89" s="506" t="s">
        <v>6</v>
      </c>
      <c r="B89" s="383">
        <v>5</v>
      </c>
      <c r="C89" s="383">
        <v>41.8</v>
      </c>
      <c r="D89" s="384">
        <f>B89-C89</f>
        <v>-36.799999999999997</v>
      </c>
      <c r="E89" s="359" t="s">
        <v>38</v>
      </c>
      <c r="F89" s="246"/>
      <c r="G89" s="246"/>
      <c r="H89" s="246"/>
      <c r="I89" s="373"/>
    </row>
    <row r="90" spans="1:10" x14ac:dyDescent="0.15">
      <c r="A90" s="506"/>
      <c r="B90" s="383"/>
      <c r="C90" s="383"/>
      <c r="D90" s="384"/>
      <c r="E90" s="359"/>
      <c r="F90" s="246"/>
      <c r="G90" s="246"/>
      <c r="H90" s="246"/>
      <c r="I90" s="373"/>
    </row>
    <row r="91" spans="1:10" x14ac:dyDescent="0.15">
      <c r="A91" s="506"/>
      <c r="B91" s="742"/>
      <c r="C91" s="513"/>
      <c r="D91" s="514"/>
      <c r="E91" s="359" t="s">
        <v>179</v>
      </c>
      <c r="F91" s="246"/>
      <c r="G91" s="246"/>
      <c r="H91" s="246"/>
      <c r="I91" s="373"/>
    </row>
    <row r="92" spans="1:10" x14ac:dyDescent="0.15">
      <c r="A92" s="506"/>
      <c r="B92" s="508"/>
      <c r="C92" s="513"/>
      <c r="D92" s="510"/>
      <c r="E92" s="359"/>
      <c r="F92" s="246"/>
      <c r="G92" s="246"/>
      <c r="H92" s="246"/>
      <c r="I92" s="373"/>
    </row>
    <row r="93" spans="1:10" ht="12.75" customHeight="1" x14ac:dyDescent="0.15">
      <c r="A93" s="506"/>
      <c r="B93" s="742"/>
      <c r="C93" s="513"/>
      <c r="D93" s="514"/>
      <c r="E93" s="359"/>
      <c r="F93" s="246"/>
      <c r="G93" s="246"/>
      <c r="H93" s="246"/>
      <c r="I93" s="373"/>
    </row>
    <row r="94" spans="1:10" x14ac:dyDescent="0.15">
      <c r="A94" s="506"/>
      <c r="B94" s="508"/>
      <c r="C94" s="513"/>
      <c r="D94" s="510"/>
      <c r="E94" s="359" t="s">
        <v>56</v>
      </c>
      <c r="F94" s="246"/>
      <c r="G94" s="246"/>
      <c r="H94" s="246"/>
      <c r="I94" s="373"/>
    </row>
    <row r="95" spans="1:10" x14ac:dyDescent="0.15">
      <c r="A95" s="506"/>
      <c r="B95" s="383"/>
      <c r="C95" s="383"/>
      <c r="D95" s="384"/>
      <c r="E95" s="359"/>
      <c r="F95" s="246"/>
      <c r="G95" s="246"/>
      <c r="H95" s="246"/>
      <c r="I95" s="373"/>
    </row>
    <row r="96" spans="1:10" ht="12.75" customHeight="1" x14ac:dyDescent="0.15">
      <c r="A96" s="506"/>
      <c r="B96" s="383"/>
      <c r="C96" s="383"/>
      <c r="D96" s="384"/>
      <c r="E96" s="359" t="s">
        <v>43</v>
      </c>
      <c r="F96" s="246"/>
      <c r="G96" s="246"/>
      <c r="H96" s="246"/>
      <c r="I96" s="373"/>
    </row>
    <row r="97" spans="1:9" x14ac:dyDescent="0.15">
      <c r="A97" s="506"/>
      <c r="B97" s="508"/>
      <c r="C97" s="508"/>
      <c r="D97" s="510"/>
      <c r="E97" s="359"/>
      <c r="F97" s="246"/>
      <c r="G97" s="246"/>
      <c r="H97" s="246"/>
      <c r="I97" s="373"/>
    </row>
    <row r="98" spans="1:9" ht="14" thickBot="1" x14ac:dyDescent="0.2">
      <c r="A98" s="517"/>
      <c r="B98" s="518"/>
      <c r="C98" s="518"/>
      <c r="D98" s="519"/>
      <c r="E98" s="446" t="s">
        <v>182</v>
      </c>
      <c r="F98" s="333"/>
      <c r="G98" s="334" t="s">
        <v>72</v>
      </c>
      <c r="H98" s="334"/>
      <c r="I98" s="436"/>
    </row>
    <row r="99" spans="1:9" ht="14" thickTop="1" x14ac:dyDescent="0.15"/>
  </sheetData>
  <customSheetViews>
    <customSheetView guid="{B4FDA780-9C11-4997-84AF-9CAEFA5A0A64}" showRuler="0" topLeftCell="A64">
      <selection activeCell="G100" sqref="G100:I100"/>
      <pageMargins left="0.75" right="0.75" top="1" bottom="1" header="0.5" footer="0.5"/>
      <pageSetup orientation="portrait" r:id="rId1"/>
      <headerFooter alignWithMargins="0"/>
    </customSheetView>
  </customSheetViews>
  <mergeCells count="141">
    <mergeCell ref="A74:A75"/>
    <mergeCell ref="A72:A73"/>
    <mergeCell ref="E98:F98"/>
    <mergeCell ref="G98:I98"/>
    <mergeCell ref="E96:I97"/>
    <mergeCell ref="E91:I93"/>
    <mergeCell ref="E94:I95"/>
    <mergeCell ref="E87:I88"/>
    <mergeCell ref="E89:I90"/>
    <mergeCell ref="C95:C96"/>
    <mergeCell ref="D95:D96"/>
    <mergeCell ref="A91:A92"/>
    <mergeCell ref="B91:B92"/>
    <mergeCell ref="C91:C92"/>
    <mergeCell ref="D91:D92"/>
    <mergeCell ref="A97:A98"/>
    <mergeCell ref="B97:B98"/>
    <mergeCell ref="C97:C98"/>
    <mergeCell ref="D97:D98"/>
    <mergeCell ref="A93:A94"/>
    <mergeCell ref="B93:B94"/>
    <mergeCell ref="C93:C94"/>
    <mergeCell ref="D93:D94"/>
    <mergeCell ref="A95:A96"/>
    <mergeCell ref="B95:B96"/>
    <mergeCell ref="G85:I85"/>
    <mergeCell ref="E86:F86"/>
    <mergeCell ref="G86:I86"/>
    <mergeCell ref="A85:A86"/>
    <mergeCell ref="B85:B86"/>
    <mergeCell ref="C85:C86"/>
    <mergeCell ref="D85:D86"/>
    <mergeCell ref="E85:F85"/>
    <mergeCell ref="A89:A90"/>
    <mergeCell ref="B89:B90"/>
    <mergeCell ref="C89:C90"/>
    <mergeCell ref="D89:D90"/>
    <mergeCell ref="A87:A88"/>
    <mergeCell ref="B87:B88"/>
    <mergeCell ref="C87:C88"/>
    <mergeCell ref="D87:D88"/>
    <mergeCell ref="A82:I82"/>
    <mergeCell ref="A83:A84"/>
    <mergeCell ref="B83:B84"/>
    <mergeCell ref="C83:C84"/>
    <mergeCell ref="D83:D84"/>
    <mergeCell ref="E83:I84"/>
    <mergeCell ref="A76:A77"/>
    <mergeCell ref="B76:B77"/>
    <mergeCell ref="G78:G79"/>
    <mergeCell ref="H78:I79"/>
    <mergeCell ref="A78:A79"/>
    <mergeCell ref="B78:B79"/>
    <mergeCell ref="C78:F79"/>
    <mergeCell ref="E80:E81"/>
    <mergeCell ref="F80:F81"/>
    <mergeCell ref="G80:G81"/>
    <mergeCell ref="B80:B81"/>
    <mergeCell ref="C80:C81"/>
    <mergeCell ref="D80:D81"/>
    <mergeCell ref="A80:A81"/>
    <mergeCell ref="H80:I81"/>
    <mergeCell ref="E74:E75"/>
    <mergeCell ref="F74:F75"/>
    <mergeCell ref="G74:G75"/>
    <mergeCell ref="H74:I75"/>
    <mergeCell ref="B74:B75"/>
    <mergeCell ref="C74:C75"/>
    <mergeCell ref="D74:D75"/>
    <mergeCell ref="G76:G77"/>
    <mergeCell ref="H76:I77"/>
    <mergeCell ref="C76:F77"/>
    <mergeCell ref="G70:G71"/>
    <mergeCell ref="H70:I71"/>
    <mergeCell ref="A70:A71"/>
    <mergeCell ref="B70:B71"/>
    <mergeCell ref="E72:E73"/>
    <mergeCell ref="F72:F73"/>
    <mergeCell ref="G72:G73"/>
    <mergeCell ref="H72:I73"/>
    <mergeCell ref="B72:B73"/>
    <mergeCell ref="C72:C73"/>
    <mergeCell ref="D72:D73"/>
    <mergeCell ref="C70:F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scale="93" fitToHeight="0" orientation="portrait" r:id="rId2"/>
  <headerFooter alignWithMargins="0"/>
  <rowBreaks count="1" manualBreakCount="1">
    <brk id="50" max="8" man="1"/>
  </rowBreak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pageSetUpPr fitToPage="1"/>
  </sheetPr>
  <dimension ref="A1:P98"/>
  <sheetViews>
    <sheetView zoomScaleNormal="100" workbookViewId="0">
      <selection activeCell="F32" sqref="F32"/>
    </sheetView>
  </sheetViews>
  <sheetFormatPr baseColWidth="10" defaultColWidth="8.83203125" defaultRowHeight="13" x14ac:dyDescent="0.15"/>
  <cols>
    <col min="1" max="1" width="11.5" customWidth="1"/>
    <col min="2" max="2" width="11.83203125" customWidth="1"/>
    <col min="3" max="3" width="12.5" customWidth="1"/>
    <col min="4" max="4" width="12" customWidth="1"/>
    <col min="5" max="5" width="11.1640625" customWidth="1"/>
    <col min="6" max="6" width="10.83203125" customWidth="1"/>
    <col min="8" max="8" width="6.1640625" customWidth="1"/>
    <col min="9" max="9" width="16.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5" customHeight="1" x14ac:dyDescent="0.15">
      <c r="A21" s="441"/>
      <c r="B21" s="443"/>
      <c r="C21" s="443"/>
      <c r="D21" s="445"/>
      <c r="E21" s="359" t="s">
        <v>37</v>
      </c>
      <c r="F21" s="246"/>
      <c r="G21" s="246"/>
      <c r="H21" s="246"/>
      <c r="I21" s="373"/>
    </row>
    <row r="22" spans="1:12" ht="15" customHeight="1" thickBot="1" x14ac:dyDescent="0.2">
      <c r="A22" s="743"/>
      <c r="B22" s="744"/>
      <c r="C22" s="744"/>
      <c r="D22" s="745"/>
      <c r="E22" s="359"/>
      <c r="F22" s="246"/>
      <c r="G22" s="246"/>
      <c r="H22" s="246"/>
      <c r="I22" s="373"/>
    </row>
    <row r="23" spans="1:12" ht="15" customHeight="1" thickTop="1" x14ac:dyDescent="0.15">
      <c r="A23" s="165">
        <v>1</v>
      </c>
      <c r="B23" s="162" t="s">
        <v>72</v>
      </c>
      <c r="C23" s="162" t="s">
        <v>72</v>
      </c>
      <c r="D23" s="163" t="s">
        <v>72</v>
      </c>
      <c r="E23" s="359" t="s">
        <v>38</v>
      </c>
      <c r="F23" s="246"/>
      <c r="G23" s="246"/>
      <c r="H23" s="246"/>
      <c r="I23" s="373"/>
      <c r="L23" s="1"/>
    </row>
    <row r="24" spans="1:12" ht="15" customHeight="1" x14ac:dyDescent="0.15">
      <c r="A24" s="132">
        <v>2</v>
      </c>
      <c r="B24" s="127" t="s">
        <v>72</v>
      </c>
      <c r="C24" s="127" t="s">
        <v>72</v>
      </c>
      <c r="D24" s="135" t="s">
        <v>72</v>
      </c>
      <c r="E24" s="359"/>
      <c r="F24" s="246"/>
      <c r="G24" s="246"/>
      <c r="H24" s="246"/>
      <c r="I24" s="373"/>
      <c r="L24" s="1"/>
    </row>
    <row r="25" spans="1:12" ht="15" customHeight="1" x14ac:dyDescent="0.15">
      <c r="A25" s="132">
        <v>3</v>
      </c>
      <c r="B25" s="127" t="s">
        <v>72</v>
      </c>
      <c r="C25" s="127" t="s">
        <v>72</v>
      </c>
      <c r="D25" s="135" t="s">
        <v>72</v>
      </c>
      <c r="E25" s="359" t="s">
        <v>179</v>
      </c>
      <c r="F25" s="246"/>
      <c r="G25" s="246"/>
      <c r="H25" s="246"/>
      <c r="I25" s="373"/>
      <c r="L25" s="1"/>
    </row>
    <row r="26" spans="1:12" ht="15" customHeight="1" x14ac:dyDescent="0.15">
      <c r="A26" s="132">
        <v>4</v>
      </c>
      <c r="B26" s="127" t="s">
        <v>72</v>
      </c>
      <c r="C26" s="127" t="s">
        <v>72</v>
      </c>
      <c r="D26" s="135" t="s">
        <v>72</v>
      </c>
      <c r="E26" s="359"/>
      <c r="F26" s="246"/>
      <c r="G26" s="246"/>
      <c r="H26" s="246"/>
      <c r="I26" s="373"/>
      <c r="L26" s="1"/>
    </row>
    <row r="27" spans="1:12" ht="15" customHeight="1" x14ac:dyDescent="0.15">
      <c r="A27" s="132">
        <v>5</v>
      </c>
      <c r="B27" s="127" t="s">
        <v>72</v>
      </c>
      <c r="C27" s="127" t="s">
        <v>72</v>
      </c>
      <c r="D27" s="135" t="s">
        <v>72</v>
      </c>
      <c r="E27" s="359"/>
      <c r="F27" s="246"/>
      <c r="G27" s="246"/>
      <c r="H27" s="246"/>
      <c r="I27" s="373"/>
      <c r="L27" s="1"/>
    </row>
    <row r="28" spans="1:12" ht="15" customHeight="1" x14ac:dyDescent="0.15">
      <c r="A28" s="132">
        <v>6</v>
      </c>
      <c r="B28" s="127" t="s">
        <v>72</v>
      </c>
      <c r="C28" s="127" t="s">
        <v>72</v>
      </c>
      <c r="D28" s="135" t="s">
        <v>72</v>
      </c>
      <c r="E28" s="359" t="s">
        <v>40</v>
      </c>
      <c r="F28" s="246"/>
      <c r="G28" s="246"/>
      <c r="H28" s="246"/>
      <c r="I28" s="373"/>
      <c r="L28" s="1"/>
    </row>
    <row r="29" spans="1:12" ht="15" customHeight="1" x14ac:dyDescent="0.15">
      <c r="A29" s="132">
        <v>7</v>
      </c>
      <c r="B29" s="127" t="s">
        <v>72</v>
      </c>
      <c r="C29" s="127" t="s">
        <v>72</v>
      </c>
      <c r="D29" s="135" t="s">
        <v>72</v>
      </c>
      <c r="E29" s="359"/>
      <c r="F29" s="246"/>
      <c r="G29" s="246"/>
      <c r="H29" s="246"/>
      <c r="I29" s="373"/>
      <c r="L29" s="1"/>
    </row>
    <row r="30" spans="1:12" ht="15" customHeight="1" x14ac:dyDescent="0.15">
      <c r="A30" s="132">
        <v>8</v>
      </c>
      <c r="B30" s="127" t="s">
        <v>72</v>
      </c>
      <c r="C30" s="127" t="s">
        <v>72</v>
      </c>
      <c r="D30" s="135" t="s">
        <v>72</v>
      </c>
      <c r="E30" s="359" t="s">
        <v>43</v>
      </c>
      <c r="F30" s="246"/>
      <c r="G30" s="246"/>
      <c r="H30" s="246"/>
      <c r="I30" s="373"/>
      <c r="L30" s="1"/>
    </row>
    <row r="31" spans="1:12" ht="15" customHeight="1" x14ac:dyDescent="0.15">
      <c r="A31" s="132">
        <v>9</v>
      </c>
      <c r="B31" s="127" t="s">
        <v>72</v>
      </c>
      <c r="C31" s="127" t="s">
        <v>72</v>
      </c>
      <c r="D31" s="135" t="s">
        <v>72</v>
      </c>
      <c r="E31" s="359"/>
      <c r="F31" s="246"/>
      <c r="G31" s="246"/>
      <c r="H31" s="246"/>
      <c r="I31" s="373"/>
      <c r="L31" s="1"/>
    </row>
    <row r="32" spans="1:12" ht="15" customHeight="1" thickBot="1" x14ac:dyDescent="0.2">
      <c r="A32" s="27">
        <v>10</v>
      </c>
      <c r="B32" s="28">
        <v>5</v>
      </c>
      <c r="C32" s="28">
        <v>29.5</v>
      </c>
      <c r="D32" s="29">
        <f>B32-C32</f>
        <v>-24.5</v>
      </c>
      <c r="E32" s="3"/>
      <c r="F32" s="4"/>
      <c r="G32" s="4"/>
      <c r="H32" s="4"/>
      <c r="I32" s="5"/>
      <c r="L32" s="1"/>
    </row>
    <row r="33" spans="1:12" ht="15" customHeight="1" thickTop="1" x14ac:dyDescent="0.15">
      <c r="A33" s="27">
        <v>11</v>
      </c>
      <c r="B33" s="28">
        <v>5</v>
      </c>
      <c r="C33" s="168">
        <v>32.200000000000003</v>
      </c>
      <c r="D33" s="29">
        <f>B33-C33</f>
        <v>-27.200000000000003</v>
      </c>
      <c r="E33" s="478" t="s">
        <v>0</v>
      </c>
      <c r="F33" s="438"/>
      <c r="G33" s="315" t="s">
        <v>118</v>
      </c>
      <c r="H33" s="438"/>
      <c r="I33" s="588"/>
      <c r="L33" s="1"/>
    </row>
    <row r="34" spans="1:12" ht="15" customHeight="1" x14ac:dyDescent="0.15">
      <c r="A34" s="27">
        <v>12</v>
      </c>
      <c r="B34" s="28">
        <v>5</v>
      </c>
      <c r="C34" s="28">
        <v>32</v>
      </c>
      <c r="D34" s="29">
        <f>B34-C34</f>
        <v>-27</v>
      </c>
      <c r="E34" s="479" t="s">
        <v>31</v>
      </c>
      <c r="F34" s="425"/>
      <c r="G34" s="317" t="s">
        <v>121</v>
      </c>
      <c r="H34" s="425"/>
      <c r="I34" s="731"/>
      <c r="L34" s="1"/>
    </row>
    <row r="35" spans="1:12" ht="15" customHeight="1" x14ac:dyDescent="0.15">
      <c r="A35" s="132">
        <v>13</v>
      </c>
      <c r="B35" s="127" t="s">
        <v>72</v>
      </c>
      <c r="C35" s="127" t="s">
        <v>72</v>
      </c>
      <c r="D35" s="135" t="s">
        <v>72</v>
      </c>
      <c r="E35" s="479" t="s">
        <v>85</v>
      </c>
      <c r="F35" s="425"/>
      <c r="G35" s="547">
        <v>43243.362500000003</v>
      </c>
      <c r="H35" s="547"/>
      <c r="I35" s="573"/>
      <c r="L35" s="1"/>
    </row>
    <row r="36" spans="1:12" ht="15" customHeight="1" x14ac:dyDescent="0.15">
      <c r="A36" s="132">
        <v>14</v>
      </c>
      <c r="B36" s="127" t="s">
        <v>72</v>
      </c>
      <c r="C36" s="127" t="s">
        <v>72</v>
      </c>
      <c r="D36" s="135" t="s">
        <v>72</v>
      </c>
      <c r="E36" s="477" t="s">
        <v>30</v>
      </c>
      <c r="F36" s="435"/>
      <c r="G36" s="317" t="s">
        <v>647</v>
      </c>
      <c r="H36" s="317"/>
      <c r="I36" s="432"/>
      <c r="L36" s="1"/>
    </row>
    <row r="37" spans="1:12" ht="15" customHeight="1" x14ac:dyDescent="0.15">
      <c r="A37" s="132">
        <v>15</v>
      </c>
      <c r="B37" s="127" t="s">
        <v>72</v>
      </c>
      <c r="C37" s="127" t="s">
        <v>72</v>
      </c>
      <c r="D37" s="135" t="s">
        <v>72</v>
      </c>
      <c r="E37" s="477" t="s">
        <v>33</v>
      </c>
      <c r="F37" s="425"/>
      <c r="G37" s="317"/>
      <c r="H37" s="317"/>
      <c r="I37" s="432"/>
      <c r="L37" s="1"/>
    </row>
    <row r="38" spans="1:12" ht="15" customHeight="1" x14ac:dyDescent="0.15">
      <c r="A38" s="132">
        <v>16</v>
      </c>
      <c r="B38" s="127" t="s">
        <v>72</v>
      </c>
      <c r="C38" s="127" t="s">
        <v>72</v>
      </c>
      <c r="D38" s="151" t="s">
        <v>72</v>
      </c>
      <c r="E38" s="470" t="s">
        <v>18</v>
      </c>
      <c r="F38" s="428"/>
      <c r="G38" s="351" t="s">
        <v>649</v>
      </c>
      <c r="H38" s="351"/>
      <c r="I38" s="429"/>
      <c r="L38" s="1"/>
    </row>
    <row r="39" spans="1:12" ht="15" customHeight="1" thickBot="1" x14ac:dyDescent="0.2">
      <c r="A39" s="132">
        <v>17</v>
      </c>
      <c r="B39" s="127" t="s">
        <v>72</v>
      </c>
      <c r="C39" s="127" t="s">
        <v>72</v>
      </c>
      <c r="D39" s="151" t="s">
        <v>72</v>
      </c>
      <c r="E39" s="446" t="s">
        <v>182</v>
      </c>
      <c r="F39" s="333"/>
      <c r="G39" s="334" t="s">
        <v>72</v>
      </c>
      <c r="H39" s="334"/>
      <c r="I39" s="436"/>
      <c r="L39" s="1"/>
    </row>
    <row r="40" spans="1:12" ht="15" customHeight="1" thickTop="1" x14ac:dyDescent="0.15">
      <c r="A40" s="132">
        <v>18</v>
      </c>
      <c r="B40" s="127" t="s">
        <v>72</v>
      </c>
      <c r="C40" s="127" t="s">
        <v>72</v>
      </c>
      <c r="D40" s="151" t="s">
        <v>72</v>
      </c>
      <c r="I40" s="21"/>
      <c r="L40" s="1"/>
    </row>
    <row r="41" spans="1:12" ht="15" customHeight="1" thickBot="1" x14ac:dyDescent="0.2">
      <c r="A41" s="148">
        <v>19</v>
      </c>
      <c r="B41" s="142" t="s">
        <v>72</v>
      </c>
      <c r="C41" s="142" t="s">
        <v>72</v>
      </c>
      <c r="D41" s="164" t="s">
        <v>72</v>
      </c>
      <c r="I41" s="22"/>
      <c r="L41" s="1"/>
    </row>
    <row r="42" spans="1:12" ht="15" thickTop="1" thickBot="1" x14ac:dyDescent="0.2">
      <c r="A42" s="307" t="s">
        <v>57</v>
      </c>
      <c r="B42" s="308"/>
      <c r="C42" s="308"/>
      <c r="D42" s="308"/>
      <c r="E42" s="308"/>
      <c r="F42" s="308"/>
      <c r="G42" s="308"/>
      <c r="H42" s="308"/>
      <c r="I42" s="465"/>
    </row>
    <row r="43" spans="1:12" ht="13.5" customHeight="1" thickTop="1" x14ac:dyDescent="0.15">
      <c r="A43" s="488" t="s">
        <v>34</v>
      </c>
      <c r="B43" s="320" t="s">
        <v>129</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473</v>
      </c>
      <c r="B45" s="288">
        <v>4</v>
      </c>
      <c r="C45" s="288">
        <v>2</v>
      </c>
      <c r="D45" s="288">
        <v>1</v>
      </c>
      <c r="E45" s="288">
        <v>1</v>
      </c>
      <c r="F45" s="288">
        <v>0</v>
      </c>
      <c r="G45" s="324" t="s">
        <v>679</v>
      </c>
      <c r="H45" s="288"/>
      <c r="I45" s="407"/>
    </row>
    <row r="46" spans="1:12" ht="15" customHeight="1" x14ac:dyDescent="0.15">
      <c r="A46" s="464"/>
      <c r="B46" s="288"/>
      <c r="C46" s="288"/>
      <c r="D46" s="288"/>
      <c r="E46" s="288"/>
      <c r="F46" s="288"/>
      <c r="G46" s="288"/>
      <c r="H46" s="288"/>
      <c r="I46" s="407"/>
    </row>
    <row r="47" spans="1:12" ht="15" customHeight="1" x14ac:dyDescent="0.15">
      <c r="A47" s="464"/>
      <c r="B47" s="288"/>
      <c r="C47" s="288"/>
      <c r="D47" s="288"/>
      <c r="E47" s="288"/>
      <c r="F47" s="288"/>
      <c r="G47" s="288"/>
      <c r="H47" s="288"/>
      <c r="I47" s="407"/>
      <c r="J47" s="50"/>
    </row>
    <row r="48" spans="1:12" ht="15" customHeight="1" x14ac:dyDescent="0.15">
      <c r="A48" s="370" t="s">
        <v>474</v>
      </c>
      <c r="B48" s="453">
        <v>4</v>
      </c>
      <c r="C48" s="453">
        <v>2</v>
      </c>
      <c r="D48" s="453">
        <v>1</v>
      </c>
      <c r="E48" s="453">
        <v>1</v>
      </c>
      <c r="F48" s="453">
        <v>0</v>
      </c>
      <c r="G48" s="324" t="s">
        <v>680</v>
      </c>
      <c r="H48" s="288"/>
      <c r="I48" s="407"/>
    </row>
    <row r="49" spans="1:10" ht="15" customHeight="1" x14ac:dyDescent="0.15">
      <c r="A49" s="461"/>
      <c r="B49" s="454"/>
      <c r="C49" s="454"/>
      <c r="D49" s="454"/>
      <c r="E49" s="454"/>
      <c r="F49" s="454"/>
      <c r="G49" s="288"/>
      <c r="H49" s="288"/>
      <c r="I49" s="407"/>
    </row>
    <row r="50" spans="1:10" ht="15" customHeight="1" thickBot="1" x14ac:dyDescent="0.2">
      <c r="A50" s="462"/>
      <c r="B50" s="455"/>
      <c r="C50" s="455"/>
      <c r="D50" s="455"/>
      <c r="E50" s="455"/>
      <c r="F50" s="455"/>
      <c r="G50" s="456"/>
      <c r="H50" s="456"/>
      <c r="I50" s="457"/>
      <c r="J50" s="50"/>
    </row>
    <row r="51" spans="1:10" ht="14" thickBot="1" x14ac:dyDescent="0.2">
      <c r="A51" s="458" t="s">
        <v>46</v>
      </c>
      <c r="B51" s="459"/>
      <c r="C51" s="459"/>
      <c r="D51" s="459"/>
      <c r="E51" s="459"/>
      <c r="F51" s="459"/>
      <c r="G51" s="459"/>
      <c r="H51" s="459"/>
      <c r="I51" s="460"/>
    </row>
    <row r="52" spans="1:10" ht="14.25" customHeight="1" thickTop="1" x14ac:dyDescent="0.15">
      <c r="A52" s="7" t="s">
        <v>41</v>
      </c>
      <c r="B52" s="16"/>
      <c r="C52" s="16"/>
      <c r="D52" s="16"/>
      <c r="E52" s="16"/>
      <c r="F52" s="16"/>
      <c r="G52" s="16"/>
      <c r="H52" s="16"/>
      <c r="I52" s="34" t="s">
        <v>173</v>
      </c>
    </row>
    <row r="53" spans="1:10" x14ac:dyDescent="0.15">
      <c r="A53" t="s">
        <v>8</v>
      </c>
      <c r="B53" s="4"/>
      <c r="C53" s="4"/>
      <c r="D53" s="4"/>
      <c r="E53" s="4"/>
      <c r="F53" s="4"/>
      <c r="G53" s="4"/>
      <c r="H53" s="4"/>
      <c r="I53" s="4"/>
    </row>
    <row r="54" spans="1:10" x14ac:dyDescent="0.15">
      <c r="A54" t="s">
        <v>14</v>
      </c>
      <c r="B54" s="4"/>
      <c r="C54" s="4"/>
      <c r="D54" s="4"/>
      <c r="E54" s="4"/>
      <c r="F54" s="4"/>
      <c r="G54" s="4"/>
      <c r="H54" s="4"/>
      <c r="I54" s="4"/>
    </row>
    <row r="55" spans="1:10" x14ac:dyDescent="0.15">
      <c r="A55" t="s">
        <v>9</v>
      </c>
      <c r="B55" s="4"/>
      <c r="C55" s="4"/>
      <c r="D55" s="4"/>
      <c r="E55" s="4"/>
      <c r="F55" s="4"/>
      <c r="G55" s="4"/>
      <c r="H55" s="4"/>
      <c r="I55" s="4"/>
    </row>
    <row r="56" spans="1:10" x14ac:dyDescent="0.15">
      <c r="A56" t="s">
        <v>17</v>
      </c>
      <c r="B56" s="4"/>
      <c r="C56" s="4"/>
      <c r="D56" s="4"/>
      <c r="E56" s="4"/>
      <c r="F56" s="4"/>
      <c r="G56" s="4"/>
      <c r="H56" s="4"/>
      <c r="I56" s="4"/>
    </row>
    <row r="57" spans="1:10" x14ac:dyDescent="0.15">
      <c r="A57" t="s">
        <v>10</v>
      </c>
      <c r="B57" s="4"/>
      <c r="C57" s="4"/>
      <c r="D57" s="4"/>
      <c r="E57" s="4"/>
      <c r="F57" s="4"/>
      <c r="G57" s="4"/>
      <c r="H57" s="4"/>
      <c r="I57" s="4"/>
    </row>
    <row r="58" spans="1:10" x14ac:dyDescent="0.15">
      <c r="A58" t="s">
        <v>11</v>
      </c>
      <c r="B58" s="4"/>
      <c r="C58" s="4"/>
      <c r="D58" s="4"/>
      <c r="E58" s="4"/>
      <c r="F58" s="4"/>
      <c r="G58" s="4"/>
      <c r="H58" s="4"/>
      <c r="I58" s="4"/>
    </row>
    <row r="59" spans="1:10" x14ac:dyDescent="0.15">
      <c r="A59" t="s">
        <v>12</v>
      </c>
      <c r="B59" s="4"/>
      <c r="C59" s="4"/>
      <c r="D59" s="4"/>
      <c r="E59" s="4"/>
      <c r="F59" s="4"/>
      <c r="G59" s="4"/>
      <c r="H59" s="4"/>
      <c r="I59" s="4"/>
    </row>
    <row r="60" spans="1:10" x14ac:dyDescent="0.15">
      <c r="A60" t="s">
        <v>13</v>
      </c>
      <c r="B60" s="4"/>
      <c r="C60" s="4"/>
      <c r="D60" s="4"/>
      <c r="E60" s="4"/>
      <c r="F60" s="4"/>
      <c r="G60" s="4"/>
      <c r="H60" s="4"/>
      <c r="I60" s="4"/>
    </row>
    <row r="61" spans="1:10" x14ac:dyDescent="0.15">
      <c r="A61" t="s">
        <v>20</v>
      </c>
      <c r="B61" s="4"/>
      <c r="C61" s="4"/>
      <c r="D61" s="4"/>
      <c r="E61" s="4"/>
      <c r="F61" s="4"/>
      <c r="G61" s="4"/>
      <c r="H61" s="4"/>
      <c r="I61" s="4"/>
    </row>
    <row r="62" spans="1:10" x14ac:dyDescent="0.15">
      <c r="A62" s="23" t="s">
        <v>42</v>
      </c>
      <c r="B62" s="4"/>
      <c r="C62" s="4"/>
      <c r="D62" s="4"/>
      <c r="E62" s="4"/>
      <c r="F62" s="4"/>
      <c r="G62" s="4"/>
      <c r="H62" s="4"/>
      <c r="I62" s="4"/>
    </row>
    <row r="63" spans="1:10" x14ac:dyDescent="0.15">
      <c r="A63" s="7" t="s">
        <v>47</v>
      </c>
      <c r="B63" s="4"/>
      <c r="C63" s="4"/>
      <c r="D63" s="4"/>
      <c r="E63" s="4"/>
      <c r="F63" s="4"/>
      <c r="G63" s="4"/>
      <c r="H63" s="4"/>
      <c r="I63" s="4"/>
    </row>
    <row r="64" spans="1:10"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3.5" customHeight="1" thickTop="1" x14ac:dyDescent="0.15">
      <c r="A70" s="730" t="s">
        <v>471</v>
      </c>
      <c r="B70" s="288" t="s">
        <v>130</v>
      </c>
      <c r="C70" s="288">
        <v>4</v>
      </c>
      <c r="D70" s="288">
        <v>1</v>
      </c>
      <c r="E70" s="251">
        <v>2</v>
      </c>
      <c r="F70" s="288">
        <v>1</v>
      </c>
      <c r="G70" s="288">
        <v>0</v>
      </c>
      <c r="H70" s="324" t="s">
        <v>681</v>
      </c>
      <c r="I70" s="501"/>
    </row>
    <row r="71" spans="1:10" ht="44.25" customHeight="1" x14ac:dyDescent="0.15">
      <c r="A71" s="538"/>
      <c r="B71" s="288"/>
      <c r="C71" s="288"/>
      <c r="D71" s="288"/>
      <c r="E71" s="251"/>
      <c r="F71" s="288"/>
      <c r="G71" s="288"/>
      <c r="H71" s="324"/>
      <c r="I71" s="501"/>
    </row>
    <row r="72" spans="1:10" x14ac:dyDescent="0.15">
      <c r="A72" s="730" t="s">
        <v>472</v>
      </c>
      <c r="B72" s="288" t="s">
        <v>130</v>
      </c>
      <c r="C72" s="288">
        <v>4</v>
      </c>
      <c r="D72" s="288">
        <v>2</v>
      </c>
      <c r="E72" s="251">
        <v>1</v>
      </c>
      <c r="F72" s="288">
        <v>1</v>
      </c>
      <c r="G72" s="288">
        <v>0</v>
      </c>
      <c r="H72" s="324" t="s">
        <v>682</v>
      </c>
      <c r="I72" s="501"/>
    </row>
    <row r="73" spans="1:10" ht="54" customHeight="1" x14ac:dyDescent="0.15">
      <c r="A73" s="538"/>
      <c r="B73" s="288"/>
      <c r="C73" s="288"/>
      <c r="D73" s="288"/>
      <c r="E73" s="251"/>
      <c r="F73" s="288"/>
      <c r="G73" s="288"/>
      <c r="H73" s="324"/>
      <c r="I73" s="501"/>
      <c r="J73" s="50"/>
    </row>
    <row r="74" spans="1:10" x14ac:dyDescent="0.15">
      <c r="A74" s="730" t="s">
        <v>475</v>
      </c>
      <c r="B74" s="564" t="s">
        <v>130</v>
      </c>
      <c r="C74" s="564">
        <v>4</v>
      </c>
      <c r="D74" s="564">
        <v>2</v>
      </c>
      <c r="E74" s="748">
        <v>2</v>
      </c>
      <c r="F74" s="288">
        <v>0</v>
      </c>
      <c r="G74" s="288">
        <v>0</v>
      </c>
      <c r="H74" s="324" t="s">
        <v>683</v>
      </c>
      <c r="I74" s="501"/>
    </row>
    <row r="75" spans="1:10" ht="36" customHeight="1" x14ac:dyDescent="0.15">
      <c r="A75" s="538"/>
      <c r="B75" s="288"/>
      <c r="C75" s="288"/>
      <c r="D75" s="288"/>
      <c r="E75" s="251"/>
      <c r="F75" s="288"/>
      <c r="G75" s="288"/>
      <c r="H75" s="324"/>
      <c r="I75" s="501"/>
      <c r="J75" s="50"/>
    </row>
    <row r="76" spans="1:10" ht="12.75" customHeight="1" x14ac:dyDescent="0.15">
      <c r="A76" s="463" t="s">
        <v>6</v>
      </c>
      <c r="B76" s="324"/>
      <c r="C76" s="410" t="s">
        <v>318</v>
      </c>
      <c r="D76" s="411"/>
      <c r="E76" s="411"/>
      <c r="F76" s="412"/>
      <c r="G76" s="324"/>
      <c r="H76" s="746"/>
      <c r="I76" s="747"/>
    </row>
    <row r="77" spans="1:10" ht="7.5" customHeight="1" thickBot="1" x14ac:dyDescent="0.2">
      <c r="A77" s="463"/>
      <c r="B77" s="324"/>
      <c r="C77" s="413"/>
      <c r="D77" s="414"/>
      <c r="E77" s="414"/>
      <c r="F77" s="415"/>
      <c r="G77" s="324"/>
      <c r="H77" s="746"/>
      <c r="I77" s="747"/>
    </row>
    <row r="78" spans="1:10" ht="15" thickTop="1" thickBot="1" x14ac:dyDescent="0.2">
      <c r="A78" s="307" t="s">
        <v>49</v>
      </c>
      <c r="B78" s="397"/>
      <c r="C78" s="397"/>
      <c r="D78" s="397"/>
      <c r="E78" s="398"/>
      <c r="F78" s="398"/>
      <c r="G78" s="398"/>
      <c r="H78" s="398"/>
      <c r="I78" s="399"/>
    </row>
    <row r="79" spans="1:10" ht="21.75" customHeight="1" thickTop="1" x14ac:dyDescent="0.15">
      <c r="A79" s="400" t="s">
        <v>50</v>
      </c>
      <c r="B79" s="259" t="s">
        <v>2</v>
      </c>
      <c r="C79" s="259" t="s">
        <v>28</v>
      </c>
      <c r="D79" s="279" t="s">
        <v>29</v>
      </c>
      <c r="E79" s="403" t="s">
        <v>70</v>
      </c>
      <c r="F79" s="404"/>
      <c r="G79" s="404"/>
      <c r="H79" s="404"/>
      <c r="I79" s="405"/>
      <c r="J79" s="50"/>
    </row>
    <row r="80" spans="1:10" ht="17.25" customHeight="1" thickBot="1" x14ac:dyDescent="0.2">
      <c r="A80" s="401"/>
      <c r="B80" s="291"/>
      <c r="C80" s="291"/>
      <c r="D80" s="402"/>
      <c r="E80" s="283"/>
      <c r="F80" s="284"/>
      <c r="G80" s="284"/>
      <c r="H80" s="284"/>
      <c r="I80" s="406"/>
    </row>
    <row r="81" spans="1:9" ht="14" thickTop="1" x14ac:dyDescent="0.15">
      <c r="A81" s="506" t="s">
        <v>54</v>
      </c>
      <c r="B81" s="396">
        <v>5</v>
      </c>
      <c r="C81" s="396">
        <v>31.2</v>
      </c>
      <c r="D81" s="395">
        <f>B81-C81</f>
        <v>-26.2</v>
      </c>
      <c r="E81" s="388" t="s">
        <v>32</v>
      </c>
      <c r="F81" s="261"/>
      <c r="G81" s="547">
        <v>43243.362500000003</v>
      </c>
      <c r="H81" s="547"/>
      <c r="I81" s="573"/>
    </row>
    <row r="82" spans="1:9" ht="14" thickBot="1" x14ac:dyDescent="0.2">
      <c r="A82" s="506"/>
      <c r="B82" s="383"/>
      <c r="C82" s="383"/>
      <c r="D82" s="384"/>
      <c r="E82" s="391" t="s">
        <v>18</v>
      </c>
      <c r="F82" s="263"/>
      <c r="G82" s="242" t="s">
        <v>649</v>
      </c>
      <c r="H82" s="242"/>
      <c r="I82" s="504"/>
    </row>
    <row r="83" spans="1:9" ht="14" thickTop="1" x14ac:dyDescent="0.15">
      <c r="A83" s="506" t="s">
        <v>4</v>
      </c>
      <c r="B83" s="383">
        <v>5</v>
      </c>
      <c r="C83" s="383">
        <v>36.9</v>
      </c>
      <c r="D83" s="649">
        <f>B83-C83</f>
        <v>-31.9</v>
      </c>
      <c r="E83" s="359" t="s">
        <v>37</v>
      </c>
      <c r="F83" s="246"/>
      <c r="G83" s="246"/>
      <c r="H83" s="246"/>
      <c r="I83" s="373"/>
    </row>
    <row r="84" spans="1:9" ht="22.5" customHeight="1" x14ac:dyDescent="0.15">
      <c r="A84" s="506"/>
      <c r="B84" s="383"/>
      <c r="C84" s="383"/>
      <c r="D84" s="650"/>
      <c r="E84" s="359"/>
      <c r="F84" s="246"/>
      <c r="G84" s="246"/>
      <c r="H84" s="246"/>
      <c r="I84" s="373"/>
    </row>
    <row r="85" spans="1:9" x14ac:dyDescent="0.15">
      <c r="A85" s="506" t="s">
        <v>55</v>
      </c>
      <c r="B85" s="513">
        <v>5</v>
      </c>
      <c r="C85" s="513">
        <v>36.799999999999997</v>
      </c>
      <c r="D85" s="754">
        <f>B85-C85</f>
        <v>-31.799999999999997</v>
      </c>
      <c r="E85" s="359" t="s">
        <v>38</v>
      </c>
      <c r="F85" s="246"/>
      <c r="G85" s="246"/>
      <c r="H85" s="246"/>
      <c r="I85" s="373"/>
    </row>
    <row r="86" spans="1:9" ht="26.25" customHeight="1" x14ac:dyDescent="0.15">
      <c r="A86" s="506"/>
      <c r="B86" s="513"/>
      <c r="C86" s="513"/>
      <c r="D86" s="757"/>
      <c r="E86" s="359"/>
      <c r="F86" s="246"/>
      <c r="G86" s="246"/>
      <c r="H86" s="246"/>
      <c r="I86" s="373"/>
    </row>
    <row r="87" spans="1:9" x14ac:dyDescent="0.15">
      <c r="A87" s="506"/>
      <c r="B87" s="383"/>
      <c r="C87" s="383"/>
      <c r="D87" s="649"/>
      <c r="E87" s="359" t="s">
        <v>179</v>
      </c>
      <c r="F87" s="246"/>
      <c r="G87" s="246"/>
      <c r="H87" s="246"/>
      <c r="I87" s="373"/>
    </row>
    <row r="88" spans="1:9" x14ac:dyDescent="0.15">
      <c r="A88" s="506"/>
      <c r="B88" s="383"/>
      <c r="C88" s="383"/>
      <c r="D88" s="650"/>
      <c r="E88" s="359"/>
      <c r="F88" s="246"/>
      <c r="G88" s="246"/>
      <c r="H88" s="246"/>
      <c r="I88" s="373"/>
    </row>
    <row r="89" spans="1:9" ht="13.5" customHeight="1" x14ac:dyDescent="0.15">
      <c r="A89" s="749"/>
      <c r="B89" s="742"/>
      <c r="C89" s="513"/>
      <c r="D89" s="514"/>
      <c r="E89" s="359"/>
      <c r="F89" s="246"/>
      <c r="G89" s="246"/>
      <c r="H89" s="246"/>
      <c r="I89" s="373"/>
    </row>
    <row r="90" spans="1:9" x14ac:dyDescent="0.15">
      <c r="A90" s="756"/>
      <c r="B90" s="508"/>
      <c r="C90" s="513"/>
      <c r="D90" s="510"/>
      <c r="E90" s="359" t="s">
        <v>56</v>
      </c>
      <c r="F90" s="246"/>
      <c r="G90" s="246"/>
      <c r="H90" s="246"/>
      <c r="I90" s="373"/>
    </row>
    <row r="91" spans="1:9" x14ac:dyDescent="0.15">
      <c r="A91" s="506"/>
      <c r="B91" s="513"/>
      <c r="C91" s="513"/>
      <c r="D91" s="514"/>
      <c r="E91" s="359"/>
      <c r="F91" s="246"/>
      <c r="G91" s="246"/>
      <c r="H91" s="246"/>
      <c r="I91" s="373"/>
    </row>
    <row r="92" spans="1:9" x14ac:dyDescent="0.15">
      <c r="A92" s="506"/>
      <c r="B92" s="513"/>
      <c r="C92" s="513"/>
      <c r="D92" s="514"/>
      <c r="E92" s="359" t="s">
        <v>72</v>
      </c>
      <c r="F92" s="246"/>
      <c r="G92" s="246"/>
      <c r="H92" s="246"/>
      <c r="I92" s="373"/>
    </row>
    <row r="93" spans="1:9" ht="12.75" customHeight="1" x14ac:dyDescent="0.15">
      <c r="A93" s="749"/>
      <c r="B93" s="751"/>
      <c r="C93" s="511"/>
      <c r="D93" s="754"/>
      <c r="E93" s="359"/>
      <c r="F93" s="246"/>
      <c r="G93" s="246"/>
      <c r="H93" s="246"/>
      <c r="I93" s="373"/>
    </row>
    <row r="94" spans="1:9" ht="14" thickBot="1" x14ac:dyDescent="0.2">
      <c r="A94" s="750"/>
      <c r="B94" s="752"/>
      <c r="C94" s="753"/>
      <c r="D94" s="755"/>
      <c r="E94" s="446" t="s">
        <v>182</v>
      </c>
      <c r="F94" s="333"/>
      <c r="G94" s="334" t="s">
        <v>72</v>
      </c>
      <c r="H94" s="334"/>
      <c r="I94" s="436"/>
    </row>
    <row r="95" spans="1:9" ht="14" thickTop="1" x14ac:dyDescent="0.15"/>
    <row r="96" spans="1:9" ht="12.75" customHeight="1" x14ac:dyDescent="0.15"/>
    <row r="97" spans="16:16" ht="12.75" customHeight="1" x14ac:dyDescent="0.15">
      <c r="P97" s="1"/>
    </row>
    <row r="98" spans="16:16" x14ac:dyDescent="0.15">
      <c r="P98" s="1"/>
    </row>
  </sheetData>
  <customSheetViews>
    <customSheetView guid="{B4FDA780-9C11-4997-84AF-9CAEFA5A0A64}" showRuler="0" topLeftCell="A61">
      <selection activeCell="G100" sqref="G100:I100"/>
      <pageMargins left="0.75" right="0.75" top="1" bottom="1" header="0.5" footer="0.5"/>
      <pageSetup orientation="portrait" r:id="rId1"/>
      <headerFooter alignWithMargins="0"/>
    </customSheetView>
  </customSheetViews>
  <mergeCells count="131">
    <mergeCell ref="A72:A73"/>
    <mergeCell ref="A74:A75"/>
    <mergeCell ref="E94:F94"/>
    <mergeCell ref="G94:I94"/>
    <mergeCell ref="E92:I93"/>
    <mergeCell ref="E87:I89"/>
    <mergeCell ref="E90:I91"/>
    <mergeCell ref="E83:I84"/>
    <mergeCell ref="E85:I86"/>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D83:D84"/>
    <mergeCell ref="C91:C92"/>
    <mergeCell ref="D91:D92"/>
    <mergeCell ref="A87:A88"/>
    <mergeCell ref="B87:B88"/>
    <mergeCell ref="C87:C88"/>
    <mergeCell ref="D87:D88"/>
    <mergeCell ref="A78:I78"/>
    <mergeCell ref="A79:A80"/>
    <mergeCell ref="B79:B80"/>
    <mergeCell ref="C79:C80"/>
    <mergeCell ref="D79:D80"/>
    <mergeCell ref="E79:I80"/>
    <mergeCell ref="G81:I81"/>
    <mergeCell ref="E82:F82"/>
    <mergeCell ref="G82:I82"/>
    <mergeCell ref="A81:A82"/>
    <mergeCell ref="B81:B82"/>
    <mergeCell ref="C81:C82"/>
    <mergeCell ref="D81:D82"/>
    <mergeCell ref="E81:F81"/>
    <mergeCell ref="G76:G77"/>
    <mergeCell ref="H76:I77"/>
    <mergeCell ref="A76:A77"/>
    <mergeCell ref="B76:B77"/>
    <mergeCell ref="C76:F77"/>
    <mergeCell ref="E74:E75"/>
    <mergeCell ref="F74:F75"/>
    <mergeCell ref="G74:G75"/>
    <mergeCell ref="H74:I75"/>
    <mergeCell ref="B74:B75"/>
    <mergeCell ref="C74:C75"/>
    <mergeCell ref="D74:D75"/>
    <mergeCell ref="E72:E73"/>
    <mergeCell ref="F72:F73"/>
    <mergeCell ref="G72:G73"/>
    <mergeCell ref="H72:I73"/>
    <mergeCell ref="B72:B73"/>
    <mergeCell ref="C72:C73"/>
    <mergeCell ref="D72:D73"/>
    <mergeCell ref="E70:E71"/>
    <mergeCell ref="F70:F71"/>
    <mergeCell ref="G70:G71"/>
    <mergeCell ref="H70:I71"/>
    <mergeCell ref="B70:B71"/>
    <mergeCell ref="C70:C71"/>
    <mergeCell ref="D70:D71"/>
    <mergeCell ref="A70:A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scale="89" fitToHeight="0" orientation="portrait" r:id="rId2"/>
  <headerFooter alignWithMargins="0"/>
  <rowBreaks count="1" manualBreakCount="1">
    <brk id="50" max="8" man="1"/>
  </rowBreak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6"/>
    <pageSetUpPr fitToPage="1"/>
  </sheetPr>
  <dimension ref="A1:N96"/>
  <sheetViews>
    <sheetView zoomScaleNormal="100" workbookViewId="0">
      <selection activeCell="A16" sqref="A16"/>
    </sheetView>
  </sheetViews>
  <sheetFormatPr baseColWidth="10" defaultColWidth="8.83203125" defaultRowHeight="13" x14ac:dyDescent="0.15"/>
  <cols>
    <col min="1" max="2" width="11.5" customWidth="1"/>
    <col min="3" max="3" width="12.5" customWidth="1"/>
    <col min="4" max="4" width="11.6640625" customWidth="1"/>
    <col min="5"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5" customHeight="1" x14ac:dyDescent="0.15">
      <c r="A21" s="441"/>
      <c r="B21" s="443"/>
      <c r="C21" s="443"/>
      <c r="D21" s="445"/>
      <c r="E21" s="359" t="s">
        <v>37</v>
      </c>
      <c r="F21" s="246"/>
      <c r="G21" s="246"/>
      <c r="H21" s="246"/>
      <c r="I21" s="373"/>
    </row>
    <row r="22" spans="1:12" ht="15" customHeight="1" thickBot="1" x14ac:dyDescent="0.2">
      <c r="A22" s="743"/>
      <c r="B22" s="744"/>
      <c r="C22" s="744"/>
      <c r="D22" s="745"/>
      <c r="E22" s="359"/>
      <c r="F22" s="246"/>
      <c r="G22" s="246"/>
      <c r="H22" s="246"/>
      <c r="I22" s="373"/>
    </row>
    <row r="23" spans="1:12" ht="15" customHeight="1" thickTop="1" x14ac:dyDescent="0.15">
      <c r="A23" s="165">
        <v>1</v>
      </c>
      <c r="B23" s="162" t="s">
        <v>72</v>
      </c>
      <c r="C23" s="162" t="s">
        <v>72</v>
      </c>
      <c r="D23" s="163" t="s">
        <v>72</v>
      </c>
      <c r="E23" s="359" t="s">
        <v>38</v>
      </c>
      <c r="F23" s="246"/>
      <c r="G23" s="246"/>
      <c r="H23" s="246"/>
      <c r="I23" s="373"/>
      <c r="L23" s="1"/>
    </row>
    <row r="24" spans="1:12" ht="15" customHeight="1" x14ac:dyDescent="0.15">
      <c r="A24" s="132">
        <v>2</v>
      </c>
      <c r="B24" s="127" t="s">
        <v>72</v>
      </c>
      <c r="C24" s="127" t="s">
        <v>72</v>
      </c>
      <c r="D24" s="135" t="s">
        <v>72</v>
      </c>
      <c r="E24" s="359"/>
      <c r="F24" s="246"/>
      <c r="G24" s="246"/>
      <c r="H24" s="246"/>
      <c r="I24" s="373"/>
      <c r="L24" s="1"/>
    </row>
    <row r="25" spans="1:12" ht="15" customHeight="1" x14ac:dyDescent="0.15">
      <c r="A25" s="132">
        <v>3</v>
      </c>
      <c r="B25" s="127" t="s">
        <v>72</v>
      </c>
      <c r="C25" s="127" t="s">
        <v>72</v>
      </c>
      <c r="D25" s="135" t="s">
        <v>72</v>
      </c>
      <c r="E25" s="359" t="s">
        <v>179</v>
      </c>
      <c r="F25" s="246"/>
      <c r="G25" s="246"/>
      <c r="H25" s="246"/>
      <c r="I25" s="373"/>
      <c r="L25" s="1"/>
    </row>
    <row r="26" spans="1:12" ht="15" customHeight="1" x14ac:dyDescent="0.15">
      <c r="A26" s="132">
        <v>4</v>
      </c>
      <c r="B26" s="127" t="s">
        <v>72</v>
      </c>
      <c r="C26" s="127" t="s">
        <v>72</v>
      </c>
      <c r="D26" s="135" t="s">
        <v>72</v>
      </c>
      <c r="E26" s="359"/>
      <c r="F26" s="246"/>
      <c r="G26" s="246"/>
      <c r="H26" s="246"/>
      <c r="I26" s="373"/>
      <c r="L26" s="1"/>
    </row>
    <row r="27" spans="1:12" ht="15" customHeight="1" x14ac:dyDescent="0.15">
      <c r="A27" s="132">
        <v>5</v>
      </c>
      <c r="B27" s="127" t="s">
        <v>72</v>
      </c>
      <c r="C27" s="127" t="s">
        <v>72</v>
      </c>
      <c r="D27" s="135" t="s">
        <v>72</v>
      </c>
      <c r="E27" s="359"/>
      <c r="F27" s="246"/>
      <c r="G27" s="246"/>
      <c r="H27" s="246"/>
      <c r="I27" s="373"/>
      <c r="L27" s="1"/>
    </row>
    <row r="28" spans="1:12" ht="15" customHeight="1" x14ac:dyDescent="0.15">
      <c r="A28" s="132">
        <v>6</v>
      </c>
      <c r="B28" s="127" t="s">
        <v>72</v>
      </c>
      <c r="C28" s="127" t="s">
        <v>72</v>
      </c>
      <c r="D28" s="135" t="s">
        <v>72</v>
      </c>
      <c r="E28" s="359" t="s">
        <v>40</v>
      </c>
      <c r="F28" s="246"/>
      <c r="G28" s="246"/>
      <c r="H28" s="246"/>
      <c r="I28" s="373"/>
      <c r="L28" s="1"/>
    </row>
    <row r="29" spans="1:12" ht="15" customHeight="1" x14ac:dyDescent="0.15">
      <c r="A29" s="132">
        <v>7</v>
      </c>
      <c r="B29" s="127" t="s">
        <v>72</v>
      </c>
      <c r="C29" s="127" t="s">
        <v>72</v>
      </c>
      <c r="D29" s="135" t="s">
        <v>72</v>
      </c>
      <c r="E29" s="359"/>
      <c r="F29" s="246"/>
      <c r="G29" s="246"/>
      <c r="H29" s="246"/>
      <c r="I29" s="373"/>
      <c r="L29" s="1"/>
    </row>
    <row r="30" spans="1:12" ht="15" customHeight="1" x14ac:dyDescent="0.15">
      <c r="A30" s="132">
        <v>8</v>
      </c>
      <c r="B30" s="127" t="s">
        <v>72</v>
      </c>
      <c r="C30" s="127" t="s">
        <v>72</v>
      </c>
      <c r="D30" s="135" t="s">
        <v>72</v>
      </c>
      <c r="E30" s="359" t="s">
        <v>43</v>
      </c>
      <c r="F30" s="246"/>
      <c r="G30" s="246"/>
      <c r="H30" s="246"/>
      <c r="I30" s="373"/>
      <c r="L30" s="1"/>
    </row>
    <row r="31" spans="1:12" ht="15" customHeight="1" x14ac:dyDescent="0.15">
      <c r="A31" s="132">
        <v>9</v>
      </c>
      <c r="B31" s="127" t="s">
        <v>72</v>
      </c>
      <c r="C31" s="127" t="s">
        <v>72</v>
      </c>
      <c r="D31" s="135" t="s">
        <v>72</v>
      </c>
      <c r="E31" s="359"/>
      <c r="F31" s="246"/>
      <c r="G31" s="246"/>
      <c r="H31" s="246"/>
      <c r="I31" s="373"/>
      <c r="L31" s="1"/>
    </row>
    <row r="32" spans="1:12" ht="15" customHeight="1" thickBot="1" x14ac:dyDescent="0.2">
      <c r="A32" s="27">
        <v>10</v>
      </c>
      <c r="B32" s="28">
        <v>5.2</v>
      </c>
      <c r="C32" s="28">
        <v>28.7</v>
      </c>
      <c r="D32" s="29">
        <f>B32-C32</f>
        <v>-23.5</v>
      </c>
      <c r="E32" s="3"/>
      <c r="F32" s="4"/>
      <c r="G32" s="4"/>
      <c r="H32" s="4"/>
      <c r="I32" s="5"/>
      <c r="L32" s="1"/>
    </row>
    <row r="33" spans="1:12" ht="15" customHeight="1" thickTop="1" x14ac:dyDescent="0.15">
      <c r="A33" s="27">
        <v>11</v>
      </c>
      <c r="B33" s="28">
        <v>5.2</v>
      </c>
      <c r="C33" s="28">
        <v>30.1</v>
      </c>
      <c r="D33" s="29">
        <f>B33-C33</f>
        <v>-24.900000000000002</v>
      </c>
      <c r="E33" s="478" t="s">
        <v>0</v>
      </c>
      <c r="F33" s="438"/>
      <c r="G33" s="315" t="s">
        <v>118</v>
      </c>
      <c r="H33" s="315"/>
      <c r="I33" s="495"/>
      <c r="L33" s="1"/>
    </row>
    <row r="34" spans="1:12" ht="15" customHeight="1" x14ac:dyDescent="0.15">
      <c r="A34" s="27">
        <v>12</v>
      </c>
      <c r="B34" s="28">
        <v>5.2</v>
      </c>
      <c r="C34" s="28">
        <v>29</v>
      </c>
      <c r="D34" s="29">
        <f>B34-C34</f>
        <v>-23.8</v>
      </c>
      <c r="E34" s="479" t="s">
        <v>31</v>
      </c>
      <c r="F34" s="425"/>
      <c r="G34" s="317" t="s">
        <v>122</v>
      </c>
      <c r="H34" s="317"/>
      <c r="I34" s="432"/>
      <c r="L34" s="1"/>
    </row>
    <row r="35" spans="1:12" ht="15" customHeight="1" x14ac:dyDescent="0.15">
      <c r="A35" s="132">
        <v>13</v>
      </c>
      <c r="B35" s="127" t="s">
        <v>72</v>
      </c>
      <c r="C35" s="127" t="s">
        <v>72</v>
      </c>
      <c r="D35" s="135" t="s">
        <v>72</v>
      </c>
      <c r="E35" s="479" t="s">
        <v>85</v>
      </c>
      <c r="F35" s="425"/>
      <c r="G35" s="547">
        <v>43243.385416666664</v>
      </c>
      <c r="H35" s="547"/>
      <c r="I35" s="573"/>
      <c r="L35" s="1"/>
    </row>
    <row r="36" spans="1:12" ht="15" customHeight="1" x14ac:dyDescent="0.15">
      <c r="A36" s="132">
        <v>14</v>
      </c>
      <c r="B36" s="127" t="s">
        <v>72</v>
      </c>
      <c r="C36" s="127" t="s">
        <v>72</v>
      </c>
      <c r="D36" s="135" t="s">
        <v>72</v>
      </c>
      <c r="E36" s="477" t="s">
        <v>30</v>
      </c>
      <c r="F36" s="435"/>
      <c r="G36" s="317" t="s">
        <v>647</v>
      </c>
      <c r="H36" s="317"/>
      <c r="I36" s="432"/>
      <c r="L36" s="1"/>
    </row>
    <row r="37" spans="1:12" ht="15" customHeight="1" x14ac:dyDescent="0.15">
      <c r="A37" s="132">
        <v>15</v>
      </c>
      <c r="B37" s="127" t="s">
        <v>72</v>
      </c>
      <c r="C37" s="127" t="s">
        <v>72</v>
      </c>
      <c r="D37" s="135" t="s">
        <v>72</v>
      </c>
      <c r="E37" s="477" t="s">
        <v>33</v>
      </c>
      <c r="F37" s="425"/>
      <c r="G37" s="317"/>
      <c r="H37" s="317"/>
      <c r="I37" s="432"/>
      <c r="L37" s="1"/>
    </row>
    <row r="38" spans="1:12" ht="15" customHeight="1" x14ac:dyDescent="0.15">
      <c r="A38" s="132">
        <v>16</v>
      </c>
      <c r="B38" s="127" t="s">
        <v>72</v>
      </c>
      <c r="C38" s="127" t="s">
        <v>72</v>
      </c>
      <c r="D38" s="135" t="s">
        <v>72</v>
      </c>
      <c r="E38" s="470" t="s">
        <v>18</v>
      </c>
      <c r="F38" s="428"/>
      <c r="G38" s="351" t="s">
        <v>650</v>
      </c>
      <c r="H38" s="351"/>
      <c r="I38" s="429"/>
      <c r="L38" s="1"/>
    </row>
    <row r="39" spans="1:12" ht="15" customHeight="1" thickBot="1" x14ac:dyDescent="0.2">
      <c r="A39" s="132">
        <v>17</v>
      </c>
      <c r="B39" s="127" t="s">
        <v>72</v>
      </c>
      <c r="C39" s="127" t="s">
        <v>72</v>
      </c>
      <c r="D39" s="151" t="s">
        <v>72</v>
      </c>
      <c r="E39" s="446" t="s">
        <v>182</v>
      </c>
      <c r="F39" s="333"/>
      <c r="G39" s="334" t="s">
        <v>72</v>
      </c>
      <c r="H39" s="334"/>
      <c r="I39" s="436"/>
      <c r="L39" s="1"/>
    </row>
    <row r="40" spans="1:12" ht="15" customHeight="1" thickTop="1" x14ac:dyDescent="0.15">
      <c r="A40" s="132">
        <v>18</v>
      </c>
      <c r="B40" s="127" t="s">
        <v>72</v>
      </c>
      <c r="C40" s="127" t="s">
        <v>72</v>
      </c>
      <c r="D40" s="151" t="s">
        <v>72</v>
      </c>
      <c r="I40" s="21"/>
      <c r="L40" s="1"/>
    </row>
    <row r="41" spans="1:12" ht="15" customHeight="1" thickBot="1" x14ac:dyDescent="0.2">
      <c r="A41" s="148">
        <v>19</v>
      </c>
      <c r="B41" s="142" t="s">
        <v>72</v>
      </c>
      <c r="C41" s="142" t="s">
        <v>72</v>
      </c>
      <c r="D41" s="164"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129</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476</v>
      </c>
      <c r="B45" s="288">
        <v>4</v>
      </c>
      <c r="C45" s="288">
        <v>1</v>
      </c>
      <c r="D45" s="288">
        <v>2</v>
      </c>
      <c r="E45" s="288">
        <v>1</v>
      </c>
      <c r="F45" s="288">
        <v>0</v>
      </c>
      <c r="G45" s="606" t="s">
        <v>684</v>
      </c>
      <c r="H45" s="606"/>
      <c r="I45" s="607"/>
    </row>
    <row r="46" spans="1:12" ht="15" customHeight="1" x14ac:dyDescent="0.15">
      <c r="A46" s="464"/>
      <c r="B46" s="288"/>
      <c r="C46" s="288"/>
      <c r="D46" s="288"/>
      <c r="E46" s="288"/>
      <c r="F46" s="288"/>
      <c r="G46" s="606"/>
      <c r="H46" s="606"/>
      <c r="I46" s="607"/>
    </row>
    <row r="47" spans="1:12" ht="18.75" customHeight="1" x14ac:dyDescent="0.15">
      <c r="A47" s="464"/>
      <c r="B47" s="288"/>
      <c r="C47" s="288"/>
      <c r="D47" s="288"/>
      <c r="E47" s="288"/>
      <c r="F47" s="288"/>
      <c r="G47" s="606"/>
      <c r="H47" s="606"/>
      <c r="I47" s="607"/>
      <c r="J47" s="50"/>
    </row>
    <row r="48" spans="1:12" ht="15" customHeight="1" x14ac:dyDescent="0.15">
      <c r="A48" s="370" t="s">
        <v>477</v>
      </c>
      <c r="B48" s="453">
        <v>4</v>
      </c>
      <c r="C48" s="453">
        <v>1</v>
      </c>
      <c r="D48" s="453">
        <v>1</v>
      </c>
      <c r="E48" s="453">
        <v>2</v>
      </c>
      <c r="F48" s="453">
        <v>0</v>
      </c>
      <c r="G48" s="606" t="s">
        <v>685</v>
      </c>
      <c r="H48" s="606"/>
      <c r="I48" s="607"/>
    </row>
    <row r="49" spans="1:10" ht="15" customHeight="1" x14ac:dyDescent="0.15">
      <c r="A49" s="461"/>
      <c r="B49" s="454"/>
      <c r="C49" s="454"/>
      <c r="D49" s="454"/>
      <c r="E49" s="454"/>
      <c r="F49" s="454"/>
      <c r="G49" s="606"/>
      <c r="H49" s="606"/>
      <c r="I49" s="607"/>
    </row>
    <row r="50" spans="1:10" ht="26.25" customHeight="1" thickBot="1" x14ac:dyDescent="0.2">
      <c r="A50" s="462"/>
      <c r="B50" s="455"/>
      <c r="C50" s="455"/>
      <c r="D50" s="455"/>
      <c r="E50" s="455"/>
      <c r="F50" s="455"/>
      <c r="G50" s="622"/>
      <c r="H50" s="622"/>
      <c r="I50" s="758"/>
      <c r="J50" s="50"/>
    </row>
    <row r="51" spans="1:10" ht="14" thickBot="1" x14ac:dyDescent="0.2">
      <c r="A51" s="458" t="s">
        <v>46</v>
      </c>
      <c r="B51" s="459"/>
      <c r="C51" s="459"/>
      <c r="D51" s="459"/>
      <c r="E51" s="459"/>
      <c r="F51" s="459"/>
      <c r="G51" s="459"/>
      <c r="H51" s="459"/>
      <c r="I51" s="460"/>
    </row>
    <row r="52" spans="1:10" ht="14.25" customHeight="1" thickTop="1" x14ac:dyDescent="0.15">
      <c r="A52" s="7" t="s">
        <v>41</v>
      </c>
      <c r="B52" s="16"/>
      <c r="C52" s="16"/>
      <c r="D52" s="16"/>
      <c r="E52" s="16"/>
      <c r="F52" s="16"/>
      <c r="G52" s="16"/>
      <c r="H52" s="16"/>
      <c r="I52" s="34" t="s">
        <v>172</v>
      </c>
    </row>
    <row r="53" spans="1:10" x14ac:dyDescent="0.15">
      <c r="A53" t="s">
        <v>8</v>
      </c>
      <c r="B53" s="4"/>
      <c r="C53" s="4"/>
      <c r="D53" s="4"/>
      <c r="E53" s="4"/>
      <c r="F53" s="4"/>
      <c r="G53" s="4"/>
      <c r="H53" s="4"/>
      <c r="I53" s="4"/>
    </row>
    <row r="54" spans="1:10" x14ac:dyDescent="0.15">
      <c r="A54" t="s">
        <v>14</v>
      </c>
      <c r="B54" s="4"/>
      <c r="C54" s="4"/>
      <c r="D54" s="4"/>
      <c r="E54" s="4"/>
      <c r="F54" s="4"/>
      <c r="G54" s="4"/>
      <c r="H54" s="4"/>
      <c r="I54" s="4"/>
    </row>
    <row r="55" spans="1:10" x14ac:dyDescent="0.15">
      <c r="A55" t="s">
        <v>9</v>
      </c>
      <c r="B55" s="4"/>
      <c r="C55" s="4"/>
      <c r="D55" s="4"/>
      <c r="E55" s="4"/>
      <c r="F55" s="4"/>
      <c r="G55" s="4"/>
      <c r="H55" s="4"/>
      <c r="I55" s="4"/>
    </row>
    <row r="56" spans="1:10" x14ac:dyDescent="0.15">
      <c r="A56" t="s">
        <v>17</v>
      </c>
      <c r="B56" s="4"/>
      <c r="C56" s="4"/>
      <c r="D56" s="4"/>
      <c r="E56" s="4"/>
      <c r="F56" s="4"/>
      <c r="G56" s="4"/>
      <c r="H56" s="4"/>
      <c r="I56" s="4"/>
    </row>
    <row r="57" spans="1:10" x14ac:dyDescent="0.15">
      <c r="A57" t="s">
        <v>10</v>
      </c>
      <c r="B57" s="4"/>
      <c r="C57" s="4"/>
      <c r="D57" s="4"/>
      <c r="E57" s="4"/>
      <c r="F57" s="4"/>
      <c r="G57" s="4"/>
      <c r="H57" s="4"/>
      <c r="I57" s="4"/>
    </row>
    <row r="58" spans="1:10" x14ac:dyDescent="0.15">
      <c r="A58" t="s">
        <v>11</v>
      </c>
      <c r="B58" s="4"/>
      <c r="C58" s="4"/>
      <c r="D58" s="4"/>
      <c r="E58" s="4"/>
      <c r="F58" s="4"/>
      <c r="G58" s="4"/>
      <c r="H58" s="4"/>
      <c r="I58" s="4"/>
    </row>
    <row r="59" spans="1:10" x14ac:dyDescent="0.15">
      <c r="A59" t="s">
        <v>12</v>
      </c>
      <c r="B59" s="4"/>
      <c r="C59" s="4"/>
      <c r="D59" s="4"/>
      <c r="E59" s="4"/>
      <c r="F59" s="4"/>
      <c r="G59" s="4"/>
      <c r="H59" s="4"/>
      <c r="I59" s="4"/>
    </row>
    <row r="60" spans="1:10" x14ac:dyDescent="0.15">
      <c r="A60" t="s">
        <v>13</v>
      </c>
      <c r="B60" s="4"/>
      <c r="C60" s="4"/>
      <c r="D60" s="4"/>
      <c r="E60" s="4"/>
      <c r="F60" s="4"/>
      <c r="G60" s="4"/>
      <c r="H60" s="4"/>
      <c r="I60" s="4"/>
    </row>
    <row r="61" spans="1:10" x14ac:dyDescent="0.15">
      <c r="A61" t="s">
        <v>20</v>
      </c>
      <c r="B61" s="4"/>
      <c r="C61" s="4"/>
      <c r="D61" s="4"/>
      <c r="E61" s="4"/>
      <c r="F61" s="4"/>
      <c r="G61" s="4"/>
      <c r="H61" s="4"/>
      <c r="I61" s="4"/>
    </row>
    <row r="62" spans="1:10" x14ac:dyDescent="0.15">
      <c r="A62" s="23" t="s">
        <v>42</v>
      </c>
      <c r="B62" s="4"/>
      <c r="C62" s="4"/>
      <c r="D62" s="4"/>
      <c r="E62" s="4"/>
      <c r="F62" s="4"/>
      <c r="G62" s="4"/>
      <c r="H62" s="4"/>
      <c r="I62" s="4"/>
    </row>
    <row r="63" spans="1:10" x14ac:dyDescent="0.15">
      <c r="A63" s="7" t="s">
        <v>47</v>
      </c>
      <c r="B63" s="4"/>
      <c r="C63" s="4"/>
      <c r="D63" s="4"/>
      <c r="E63" s="4"/>
      <c r="F63" s="4"/>
      <c r="G63" s="4"/>
      <c r="H63" s="4"/>
      <c r="I63" s="4"/>
    </row>
    <row r="64" spans="1:10"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3.5" customHeight="1" thickTop="1" x14ac:dyDescent="0.15">
      <c r="A70" s="370" t="s">
        <v>478</v>
      </c>
      <c r="B70" s="288" t="s">
        <v>130</v>
      </c>
      <c r="C70" s="288">
        <v>4</v>
      </c>
      <c r="D70" s="288">
        <v>1</v>
      </c>
      <c r="E70" s="251">
        <v>2</v>
      </c>
      <c r="F70" s="288">
        <v>1</v>
      </c>
      <c r="G70" s="288">
        <v>0</v>
      </c>
      <c r="H70" s="324" t="s">
        <v>686</v>
      </c>
      <c r="I70" s="501"/>
    </row>
    <row r="71" spans="1:10" ht="44.25" customHeight="1" x14ac:dyDescent="0.15">
      <c r="A71" s="737"/>
      <c r="B71" s="288"/>
      <c r="C71" s="288"/>
      <c r="D71" s="288"/>
      <c r="E71" s="251"/>
      <c r="F71" s="288"/>
      <c r="G71" s="288"/>
      <c r="H71" s="324"/>
      <c r="I71" s="501"/>
    </row>
    <row r="72" spans="1:10" x14ac:dyDescent="0.15">
      <c r="A72" s="370" t="s">
        <v>479</v>
      </c>
      <c r="B72" s="288" t="s">
        <v>130</v>
      </c>
      <c r="C72" s="288">
        <v>4</v>
      </c>
      <c r="D72" s="288">
        <v>1</v>
      </c>
      <c r="E72" s="251">
        <v>2</v>
      </c>
      <c r="F72" s="288">
        <v>1</v>
      </c>
      <c r="G72" s="288">
        <v>0</v>
      </c>
      <c r="H72" s="324" t="s">
        <v>687</v>
      </c>
      <c r="I72" s="501"/>
    </row>
    <row r="73" spans="1:10" ht="52.5" customHeight="1" x14ac:dyDescent="0.15">
      <c r="A73" s="737"/>
      <c r="B73" s="288"/>
      <c r="C73" s="288"/>
      <c r="D73" s="288"/>
      <c r="E73" s="251"/>
      <c r="F73" s="288"/>
      <c r="G73" s="288"/>
      <c r="H73" s="324"/>
      <c r="I73" s="501"/>
      <c r="J73" s="50"/>
    </row>
    <row r="74" spans="1:10" x14ac:dyDescent="0.15">
      <c r="A74" s="463" t="s">
        <v>55</v>
      </c>
      <c r="B74" s="324"/>
      <c r="C74" s="410" t="s">
        <v>319</v>
      </c>
      <c r="D74" s="411"/>
      <c r="E74" s="411"/>
      <c r="F74" s="412"/>
      <c r="G74" s="324"/>
      <c r="H74" s="288"/>
      <c r="I74" s="407"/>
    </row>
    <row r="75" spans="1:10" x14ac:dyDescent="0.15">
      <c r="A75" s="463"/>
      <c r="B75" s="324"/>
      <c r="C75" s="413"/>
      <c r="D75" s="414"/>
      <c r="E75" s="414"/>
      <c r="F75" s="415"/>
      <c r="G75" s="324"/>
      <c r="H75" s="288"/>
      <c r="I75" s="407"/>
      <c r="J75" s="50"/>
    </row>
    <row r="76" spans="1:10" ht="12.75" customHeight="1" x14ac:dyDescent="0.15">
      <c r="A76" s="463" t="s">
        <v>6</v>
      </c>
      <c r="B76" s="324"/>
      <c r="C76" s="410" t="s">
        <v>320</v>
      </c>
      <c r="D76" s="411"/>
      <c r="E76" s="411"/>
      <c r="F76" s="412"/>
      <c r="G76" s="324"/>
      <c r="H76" s="288"/>
      <c r="I76" s="407"/>
    </row>
    <row r="77" spans="1:10" ht="14" thickBot="1" x14ac:dyDescent="0.2">
      <c r="A77" s="463"/>
      <c r="B77" s="324"/>
      <c r="C77" s="413"/>
      <c r="D77" s="414"/>
      <c r="E77" s="414"/>
      <c r="F77" s="415"/>
      <c r="G77" s="324"/>
      <c r="H77" s="288"/>
      <c r="I77" s="407"/>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row>
    <row r="80" spans="1:10" ht="33.75" customHeight="1" thickBot="1" x14ac:dyDescent="0.2">
      <c r="A80" s="401"/>
      <c r="B80" s="291"/>
      <c r="C80" s="291"/>
      <c r="D80" s="402"/>
      <c r="E80" s="283"/>
      <c r="F80" s="284"/>
      <c r="G80" s="284"/>
      <c r="H80" s="284"/>
      <c r="I80" s="406"/>
    </row>
    <row r="81" spans="1:9" ht="14" thickTop="1" x14ac:dyDescent="0.15">
      <c r="A81" s="506" t="s">
        <v>54</v>
      </c>
      <c r="B81" s="584">
        <v>5.2</v>
      </c>
      <c r="C81" s="584">
        <v>27</v>
      </c>
      <c r="D81" s="605">
        <f>B81-C81</f>
        <v>-21.8</v>
      </c>
      <c r="E81" s="388" t="s">
        <v>32</v>
      </c>
      <c r="F81" s="261"/>
      <c r="G81" s="547">
        <v>43243.375</v>
      </c>
      <c r="H81" s="547"/>
      <c r="I81" s="573"/>
    </row>
    <row r="82" spans="1:9" ht="14" thickBot="1" x14ac:dyDescent="0.2">
      <c r="A82" s="506"/>
      <c r="B82" s="383"/>
      <c r="C82" s="383"/>
      <c r="D82" s="384"/>
      <c r="E82" s="391" t="s">
        <v>18</v>
      </c>
      <c r="F82" s="263"/>
      <c r="G82" s="242" t="s">
        <v>651</v>
      </c>
      <c r="H82" s="242"/>
      <c r="I82" s="504"/>
    </row>
    <row r="83" spans="1:9" ht="14" thickTop="1" x14ac:dyDescent="0.15">
      <c r="A83" s="506" t="s">
        <v>4</v>
      </c>
      <c r="B83" s="542">
        <v>5.2</v>
      </c>
      <c r="C83" s="585">
        <v>30.4</v>
      </c>
      <c r="D83" s="586">
        <f>B83-C83</f>
        <v>-25.2</v>
      </c>
      <c r="E83" s="359" t="s">
        <v>37</v>
      </c>
      <c r="F83" s="246"/>
      <c r="G83" s="246"/>
      <c r="H83" s="246"/>
      <c r="I83" s="373"/>
    </row>
    <row r="84" spans="1:9" x14ac:dyDescent="0.15">
      <c r="A84" s="506"/>
      <c r="B84" s="382"/>
      <c r="C84" s="383"/>
      <c r="D84" s="384"/>
      <c r="E84" s="359"/>
      <c r="F84" s="246"/>
      <c r="G84" s="246"/>
      <c r="H84" s="246"/>
      <c r="I84" s="373"/>
    </row>
    <row r="85" spans="1:9" x14ac:dyDescent="0.15">
      <c r="A85" s="506"/>
      <c r="B85" s="742"/>
      <c r="C85" s="513"/>
      <c r="D85" s="514"/>
      <c r="E85" s="359" t="s">
        <v>38</v>
      </c>
      <c r="F85" s="246"/>
      <c r="G85" s="246"/>
      <c r="H85" s="246"/>
      <c r="I85" s="373"/>
    </row>
    <row r="86" spans="1:9" ht="26.25" customHeight="1" x14ac:dyDescent="0.15">
      <c r="A86" s="506"/>
      <c r="B86" s="508"/>
      <c r="C86" s="513"/>
      <c r="D86" s="510"/>
      <c r="E86" s="359"/>
      <c r="F86" s="246"/>
      <c r="G86" s="246"/>
      <c r="H86" s="246"/>
      <c r="I86" s="373"/>
    </row>
    <row r="87" spans="1:9" x14ac:dyDescent="0.15">
      <c r="A87" s="506"/>
      <c r="B87" s="742"/>
      <c r="C87" s="513"/>
      <c r="D87" s="514"/>
      <c r="E87" s="359" t="s">
        <v>179</v>
      </c>
      <c r="F87" s="246"/>
      <c r="G87" s="246"/>
      <c r="H87" s="246"/>
      <c r="I87" s="373"/>
    </row>
    <row r="88" spans="1:9" x14ac:dyDescent="0.15">
      <c r="A88" s="506"/>
      <c r="B88" s="508"/>
      <c r="C88" s="513"/>
      <c r="D88" s="510"/>
      <c r="E88" s="359"/>
      <c r="F88" s="246"/>
      <c r="G88" s="246"/>
      <c r="H88" s="246"/>
      <c r="I88" s="373"/>
    </row>
    <row r="89" spans="1:9" ht="13.5" customHeight="1" x14ac:dyDescent="0.15">
      <c r="A89" s="506"/>
      <c r="B89" s="742"/>
      <c r="C89" s="513"/>
      <c r="D89" s="514"/>
      <c r="E89" s="359"/>
      <c r="F89" s="246"/>
      <c r="G89" s="246"/>
      <c r="H89" s="246"/>
      <c r="I89" s="373"/>
    </row>
    <row r="90" spans="1:9" x14ac:dyDescent="0.15">
      <c r="A90" s="506"/>
      <c r="B90" s="508"/>
      <c r="C90" s="513"/>
      <c r="D90" s="510"/>
      <c r="E90" s="359" t="s">
        <v>56</v>
      </c>
      <c r="F90" s="246"/>
      <c r="G90" s="246"/>
      <c r="H90" s="246"/>
      <c r="I90" s="373"/>
    </row>
    <row r="91" spans="1:9" x14ac:dyDescent="0.15">
      <c r="A91" s="765"/>
      <c r="B91" s="767"/>
      <c r="C91" s="759"/>
      <c r="D91" s="760"/>
      <c r="E91" s="359"/>
      <c r="F91" s="246"/>
      <c r="G91" s="246"/>
      <c r="H91" s="246"/>
      <c r="I91" s="373"/>
    </row>
    <row r="92" spans="1:9" x14ac:dyDescent="0.15">
      <c r="A92" s="766"/>
      <c r="B92" s="762"/>
      <c r="C92" s="759"/>
      <c r="D92" s="761"/>
      <c r="E92" s="359" t="s">
        <v>43</v>
      </c>
      <c r="F92" s="246"/>
      <c r="G92" s="246"/>
      <c r="H92" s="246"/>
      <c r="I92" s="373"/>
    </row>
    <row r="93" spans="1:9" ht="12.75" customHeight="1" x14ac:dyDescent="0.15">
      <c r="A93" s="374"/>
      <c r="B93" s="762"/>
      <c r="C93" s="762"/>
      <c r="D93" s="761"/>
      <c r="E93" s="359"/>
      <c r="F93" s="246"/>
      <c r="G93" s="246"/>
      <c r="H93" s="246"/>
      <c r="I93" s="373"/>
    </row>
    <row r="94" spans="1:9" ht="14" thickBot="1" x14ac:dyDescent="0.2">
      <c r="A94" s="375"/>
      <c r="B94" s="763"/>
      <c r="C94" s="763"/>
      <c r="D94" s="764"/>
      <c r="E94" s="446" t="s">
        <v>182</v>
      </c>
      <c r="F94" s="333"/>
      <c r="G94" s="334" t="s">
        <v>72</v>
      </c>
      <c r="H94" s="334"/>
      <c r="I94" s="436"/>
    </row>
    <row r="95" spans="1:9" ht="14" thickTop="1" x14ac:dyDescent="0.15"/>
    <row r="96" spans="1:9" ht="12.75" customHeight="1" x14ac:dyDescent="0.15"/>
  </sheetData>
  <customSheetViews>
    <customSheetView guid="{B4FDA780-9C11-4997-84AF-9CAEFA5A0A64}" showRuler="0" topLeftCell="A13">
      <selection activeCell="G39" sqref="G39:I39"/>
      <pageMargins left="0.75" right="0.75" top="1" bottom="1" header="0.5" footer="0.5"/>
      <pageSetup orientation="portrait" r:id="rId1"/>
      <headerFooter alignWithMargins="0"/>
    </customSheetView>
  </customSheetViews>
  <mergeCells count="128">
    <mergeCell ref="E94:F94"/>
    <mergeCell ref="G94:I94"/>
    <mergeCell ref="E92:I93"/>
    <mergeCell ref="E87:I89"/>
    <mergeCell ref="E90:I91"/>
    <mergeCell ref="E83:I84"/>
    <mergeCell ref="E85:I86"/>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C91:C92"/>
    <mergeCell ref="D91:D92"/>
    <mergeCell ref="A87:A88"/>
    <mergeCell ref="B87:B88"/>
    <mergeCell ref="C87:C88"/>
    <mergeCell ref="D87:D88"/>
    <mergeCell ref="A78:I78"/>
    <mergeCell ref="A79:A80"/>
    <mergeCell ref="B79:B80"/>
    <mergeCell ref="C79:C80"/>
    <mergeCell ref="D79:D80"/>
    <mergeCell ref="E79:I80"/>
    <mergeCell ref="G81:I81"/>
    <mergeCell ref="E82:F82"/>
    <mergeCell ref="G82:I82"/>
    <mergeCell ref="A81:A82"/>
    <mergeCell ref="B81:B82"/>
    <mergeCell ref="C81:C82"/>
    <mergeCell ref="D81:D82"/>
    <mergeCell ref="E81:F81"/>
    <mergeCell ref="D83:D84"/>
    <mergeCell ref="H74:I75"/>
    <mergeCell ref="A74:A75"/>
    <mergeCell ref="B74:B75"/>
    <mergeCell ref="G76:G77"/>
    <mergeCell ref="H76:I77"/>
    <mergeCell ref="A76:A77"/>
    <mergeCell ref="B76:B77"/>
    <mergeCell ref="G74:G75"/>
    <mergeCell ref="C74:F75"/>
    <mergeCell ref="C76:F77"/>
    <mergeCell ref="A48:A50"/>
    <mergeCell ref="B48:B50"/>
    <mergeCell ref="H72:I73"/>
    <mergeCell ref="E70:E71"/>
    <mergeCell ref="F70:F71"/>
    <mergeCell ref="G70:G71"/>
    <mergeCell ref="B70:B71"/>
    <mergeCell ref="C70:C71"/>
    <mergeCell ref="D70:D71"/>
    <mergeCell ref="H70:I71"/>
    <mergeCell ref="E72:E73"/>
    <mergeCell ref="F72:F73"/>
    <mergeCell ref="G72:G73"/>
    <mergeCell ref="B72:B73"/>
    <mergeCell ref="C72:C73"/>
    <mergeCell ref="D72:D73"/>
    <mergeCell ref="A70:A71"/>
    <mergeCell ref="A72:A73"/>
    <mergeCell ref="A45:A47"/>
    <mergeCell ref="B45:B47"/>
    <mergeCell ref="C45:C47"/>
    <mergeCell ref="D45:D47"/>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G39:I39"/>
    <mergeCell ref="E35:F35"/>
    <mergeCell ref="C48:C50"/>
    <mergeCell ref="D48:D50"/>
    <mergeCell ref="E48:E50"/>
    <mergeCell ref="F48:F50"/>
    <mergeCell ref="G48:I50"/>
    <mergeCell ref="F43:F44"/>
    <mergeCell ref="G43:I44"/>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s>
  <phoneticPr fontId="11" type="noConversion"/>
  <pageMargins left="0.75" right="0.75" top="1" bottom="1" header="0.5" footer="0.5"/>
  <pageSetup scale="98" fitToHeight="0"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6"/>
    <pageSetUpPr fitToPage="1"/>
  </sheetPr>
  <dimension ref="A1:N96"/>
  <sheetViews>
    <sheetView zoomScaleNormal="100" workbookViewId="0">
      <selection activeCell="M21" sqref="M21"/>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2">
        <v>5.4</v>
      </c>
      <c r="C23" s="46">
        <v>21.8</v>
      </c>
      <c r="D23" s="47">
        <f>B23-C23</f>
        <v>-16.399999999999999</v>
      </c>
      <c r="E23" s="359" t="s">
        <v>38</v>
      </c>
      <c r="F23" s="246"/>
      <c r="G23" s="246"/>
      <c r="H23" s="246"/>
      <c r="I23" s="373"/>
      <c r="L23" s="1"/>
    </row>
    <row r="24" spans="1:12" ht="15" customHeight="1" x14ac:dyDescent="0.15">
      <c r="A24" s="27">
        <v>2</v>
      </c>
      <c r="B24" s="28">
        <v>5.4</v>
      </c>
      <c r="C24" s="28">
        <v>22.4</v>
      </c>
      <c r="D24" s="30">
        <f>B24-C24</f>
        <v>-17</v>
      </c>
      <c r="E24" s="359"/>
      <c r="F24" s="246"/>
      <c r="G24" s="246"/>
      <c r="H24" s="246"/>
      <c r="I24" s="373"/>
      <c r="L24" s="1"/>
    </row>
    <row r="25" spans="1:12" ht="15" customHeight="1" x14ac:dyDescent="0.15">
      <c r="A25" s="27">
        <v>3</v>
      </c>
      <c r="B25" s="55">
        <v>5.4</v>
      </c>
      <c r="C25" s="28">
        <v>31.6</v>
      </c>
      <c r="D25" s="30">
        <f t="shared" ref="D25:D41" si="0">B25-C25</f>
        <v>-26.200000000000003</v>
      </c>
      <c r="E25" s="359" t="s">
        <v>179</v>
      </c>
      <c r="F25" s="246"/>
      <c r="G25" s="246"/>
      <c r="H25" s="246"/>
      <c r="I25" s="373"/>
      <c r="L25" s="1"/>
    </row>
    <row r="26" spans="1:12" ht="15" customHeight="1" x14ac:dyDescent="0.15">
      <c r="A26" s="27">
        <v>4</v>
      </c>
      <c r="B26" s="55">
        <v>5.4</v>
      </c>
      <c r="C26" s="28">
        <v>29.1</v>
      </c>
      <c r="D26" s="30">
        <f t="shared" si="0"/>
        <v>-23.700000000000003</v>
      </c>
      <c r="E26" s="359"/>
      <c r="F26" s="246"/>
      <c r="G26" s="246"/>
      <c r="H26" s="246"/>
      <c r="I26" s="373"/>
      <c r="L26" s="1"/>
    </row>
    <row r="27" spans="1:12" ht="15" customHeight="1" x14ac:dyDescent="0.15">
      <c r="A27" s="27">
        <v>5</v>
      </c>
      <c r="B27" s="55">
        <v>5.4</v>
      </c>
      <c r="C27" s="28">
        <v>28.4</v>
      </c>
      <c r="D27" s="30">
        <f t="shared" si="0"/>
        <v>-23</v>
      </c>
      <c r="E27" s="359"/>
      <c r="F27" s="246"/>
      <c r="G27" s="246"/>
      <c r="H27" s="246"/>
      <c r="I27" s="373"/>
      <c r="L27" s="1"/>
    </row>
    <row r="28" spans="1:12" ht="15" customHeight="1" x14ac:dyDescent="0.15">
      <c r="A28" s="27">
        <v>6</v>
      </c>
      <c r="B28" s="55">
        <v>5.4</v>
      </c>
      <c r="C28" s="28">
        <v>32.4</v>
      </c>
      <c r="D28" s="30">
        <f t="shared" si="0"/>
        <v>-27</v>
      </c>
      <c r="E28" s="359" t="s">
        <v>40</v>
      </c>
      <c r="F28" s="246"/>
      <c r="G28" s="246"/>
      <c r="H28" s="246"/>
      <c r="I28" s="373"/>
      <c r="L28" s="1"/>
    </row>
    <row r="29" spans="1:12" ht="15" customHeight="1" x14ac:dyDescent="0.15">
      <c r="A29" s="27">
        <v>7</v>
      </c>
      <c r="B29" s="55">
        <v>5.4</v>
      </c>
      <c r="C29" s="28">
        <v>31.5</v>
      </c>
      <c r="D29" s="30">
        <f t="shared" si="0"/>
        <v>-26.1</v>
      </c>
      <c r="E29" s="359"/>
      <c r="F29" s="246"/>
      <c r="G29" s="246"/>
      <c r="H29" s="246"/>
      <c r="I29" s="373"/>
      <c r="L29" s="1"/>
    </row>
    <row r="30" spans="1:12" ht="15" customHeight="1" x14ac:dyDescent="0.15">
      <c r="A30" s="27">
        <v>8</v>
      </c>
      <c r="B30" s="55">
        <v>5.4</v>
      </c>
      <c r="C30" s="28">
        <v>28.3</v>
      </c>
      <c r="D30" s="30">
        <f t="shared" si="0"/>
        <v>-22.9</v>
      </c>
      <c r="E30" s="359" t="s">
        <v>43</v>
      </c>
      <c r="F30" s="246"/>
      <c r="G30" s="246"/>
      <c r="H30" s="246"/>
      <c r="I30" s="373"/>
      <c r="L30" s="1"/>
    </row>
    <row r="31" spans="1:12" ht="15" customHeight="1" x14ac:dyDescent="0.15">
      <c r="A31" s="27">
        <v>9</v>
      </c>
      <c r="B31" s="55">
        <v>5.4</v>
      </c>
      <c r="C31" s="28">
        <v>29.9</v>
      </c>
      <c r="D31" s="30">
        <f t="shared" si="0"/>
        <v>-24.5</v>
      </c>
      <c r="E31" s="359"/>
      <c r="F31" s="246"/>
      <c r="G31" s="246"/>
      <c r="H31" s="246"/>
      <c r="I31" s="373"/>
      <c r="L31" s="1"/>
    </row>
    <row r="32" spans="1:12" ht="15" customHeight="1" thickBot="1" x14ac:dyDescent="0.2">
      <c r="A32" s="27">
        <v>10</v>
      </c>
      <c r="B32" s="55">
        <v>5.4</v>
      </c>
      <c r="C32" s="28">
        <v>31.6</v>
      </c>
      <c r="D32" s="30">
        <f t="shared" si="0"/>
        <v>-26.200000000000003</v>
      </c>
      <c r="E32" s="3"/>
      <c r="F32" s="4"/>
      <c r="G32" s="4"/>
      <c r="H32" s="4"/>
      <c r="I32" s="5"/>
      <c r="L32" s="1"/>
    </row>
    <row r="33" spans="1:12" ht="15" customHeight="1" thickTop="1" x14ac:dyDescent="0.15">
      <c r="A33" s="27">
        <v>11</v>
      </c>
      <c r="B33" s="55">
        <v>5.4</v>
      </c>
      <c r="C33" s="28">
        <v>31.5</v>
      </c>
      <c r="D33" s="30">
        <f t="shared" si="0"/>
        <v>-26.1</v>
      </c>
      <c r="E33" s="478" t="s">
        <v>0</v>
      </c>
      <c r="F33" s="438"/>
      <c r="G33" s="315" t="s">
        <v>118</v>
      </c>
      <c r="H33" s="438"/>
      <c r="I33" s="588"/>
      <c r="L33" s="1"/>
    </row>
    <row r="34" spans="1:12" ht="15" customHeight="1" x14ac:dyDescent="0.15">
      <c r="A34" s="27">
        <v>12</v>
      </c>
      <c r="B34" s="55">
        <v>5.4</v>
      </c>
      <c r="C34" s="28">
        <v>30.2</v>
      </c>
      <c r="D34" s="30">
        <f t="shared" si="0"/>
        <v>-24.799999999999997</v>
      </c>
      <c r="E34" s="479" t="s">
        <v>31</v>
      </c>
      <c r="F34" s="425"/>
      <c r="G34" s="317" t="s">
        <v>123</v>
      </c>
      <c r="H34" s="425"/>
      <c r="I34" s="731"/>
      <c r="L34" s="1"/>
    </row>
    <row r="35" spans="1:12" ht="15" customHeight="1" x14ac:dyDescent="0.15">
      <c r="A35" s="27">
        <v>13</v>
      </c>
      <c r="B35" s="55">
        <v>5.4</v>
      </c>
      <c r="C35" s="28">
        <v>29.2</v>
      </c>
      <c r="D35" s="30">
        <f t="shared" si="0"/>
        <v>-23.799999999999997</v>
      </c>
      <c r="E35" s="479" t="s">
        <v>85</v>
      </c>
      <c r="F35" s="425"/>
      <c r="G35" s="547">
        <v>43243.375</v>
      </c>
      <c r="H35" s="547"/>
      <c r="I35" s="573"/>
      <c r="L35" s="1"/>
    </row>
    <row r="36" spans="1:12" ht="15" customHeight="1" x14ac:dyDescent="0.15">
      <c r="A36" s="27">
        <v>14</v>
      </c>
      <c r="B36" s="55">
        <v>5.4</v>
      </c>
      <c r="C36" s="28">
        <v>27.8</v>
      </c>
      <c r="D36" s="30">
        <f t="shared" si="0"/>
        <v>-22.4</v>
      </c>
      <c r="E36" s="477" t="s">
        <v>30</v>
      </c>
      <c r="F36" s="435"/>
      <c r="G36" s="317" t="s">
        <v>647</v>
      </c>
      <c r="H36" s="317"/>
      <c r="I36" s="432"/>
      <c r="L36" s="1"/>
    </row>
    <row r="37" spans="1:12" ht="15" customHeight="1" x14ac:dyDescent="0.15">
      <c r="A37" s="27">
        <v>15</v>
      </c>
      <c r="B37" s="55">
        <v>5.4</v>
      </c>
      <c r="C37" s="28">
        <v>30.6</v>
      </c>
      <c r="D37" s="30">
        <f t="shared" si="0"/>
        <v>-25.200000000000003</v>
      </c>
      <c r="E37" s="477" t="s">
        <v>33</v>
      </c>
      <c r="F37" s="425"/>
      <c r="G37" s="317"/>
      <c r="H37" s="317"/>
      <c r="I37" s="432"/>
      <c r="L37" s="1"/>
    </row>
    <row r="38" spans="1:12" ht="15" customHeight="1" x14ac:dyDescent="0.15">
      <c r="A38" s="27">
        <v>16</v>
      </c>
      <c r="B38" s="55">
        <v>5.4</v>
      </c>
      <c r="C38" s="28">
        <v>31.8</v>
      </c>
      <c r="D38" s="30">
        <f t="shared" si="0"/>
        <v>-26.4</v>
      </c>
      <c r="E38" s="470" t="s">
        <v>18</v>
      </c>
      <c r="F38" s="428"/>
      <c r="G38" s="351" t="s">
        <v>652</v>
      </c>
      <c r="H38" s="351"/>
      <c r="I38" s="429"/>
      <c r="L38" s="1"/>
    </row>
    <row r="39" spans="1:12" ht="15" customHeight="1" thickBot="1" x14ac:dyDescent="0.2">
      <c r="A39" s="27">
        <v>17</v>
      </c>
      <c r="B39" s="55">
        <v>5.4</v>
      </c>
      <c r="C39" s="28">
        <v>28.9</v>
      </c>
      <c r="D39" s="30">
        <f t="shared" si="0"/>
        <v>-23.5</v>
      </c>
      <c r="E39" s="446" t="s">
        <v>182</v>
      </c>
      <c r="F39" s="333"/>
      <c r="G39" s="334" t="s">
        <v>192</v>
      </c>
      <c r="H39" s="334"/>
      <c r="I39" s="436"/>
      <c r="L39" s="1"/>
    </row>
    <row r="40" spans="1:12" ht="15" customHeight="1" thickTop="1" x14ac:dyDescent="0.15">
      <c r="A40" s="27">
        <v>18</v>
      </c>
      <c r="B40" s="55">
        <v>5.4</v>
      </c>
      <c r="C40" s="28">
        <v>27.9</v>
      </c>
      <c r="D40" s="30">
        <f t="shared" si="0"/>
        <v>-22.5</v>
      </c>
      <c r="I40" s="21"/>
      <c r="L40" s="1"/>
    </row>
    <row r="41" spans="1:12" ht="15" customHeight="1" thickBot="1" x14ac:dyDescent="0.2">
      <c r="A41" s="48">
        <v>19</v>
      </c>
      <c r="B41" s="42">
        <v>5.4</v>
      </c>
      <c r="C41" s="42">
        <v>31.4</v>
      </c>
      <c r="D41" s="30">
        <f t="shared" si="0"/>
        <v>-26</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496</v>
      </c>
      <c r="B45" s="288">
        <v>26</v>
      </c>
      <c r="C45" s="288">
        <v>4</v>
      </c>
      <c r="D45" s="288">
        <v>20</v>
      </c>
      <c r="E45" s="288">
        <v>1</v>
      </c>
      <c r="F45" s="288">
        <v>0</v>
      </c>
      <c r="G45" s="324" t="s">
        <v>481</v>
      </c>
      <c r="H45" s="288"/>
      <c r="I45" s="407"/>
    </row>
    <row r="46" spans="1:12" ht="15" customHeight="1" x14ac:dyDescent="0.15">
      <c r="A46" s="464"/>
      <c r="B46" s="288"/>
      <c r="C46" s="288"/>
      <c r="D46" s="288"/>
      <c r="E46" s="288"/>
      <c r="F46" s="288"/>
      <c r="G46" s="288"/>
      <c r="H46" s="288"/>
      <c r="I46" s="407"/>
    </row>
    <row r="47" spans="1:12" ht="19.5" customHeight="1" x14ac:dyDescent="0.15">
      <c r="A47" s="464"/>
      <c r="B47" s="288"/>
      <c r="C47" s="288"/>
      <c r="D47" s="288"/>
      <c r="E47" s="288"/>
      <c r="F47" s="288"/>
      <c r="G47" s="288"/>
      <c r="H47" s="288"/>
      <c r="I47" s="407"/>
      <c r="J47" s="50"/>
    </row>
    <row r="48" spans="1:12" ht="15" customHeight="1" x14ac:dyDescent="0.15">
      <c r="A48" s="370" t="s">
        <v>497</v>
      </c>
      <c r="B48" s="453">
        <v>26</v>
      </c>
      <c r="C48" s="453">
        <v>4</v>
      </c>
      <c r="D48" s="453">
        <v>20</v>
      </c>
      <c r="E48" s="453">
        <v>1</v>
      </c>
      <c r="F48" s="453">
        <v>0</v>
      </c>
      <c r="G48" s="489" t="s">
        <v>480</v>
      </c>
      <c r="H48" s="490"/>
      <c r="I48" s="491"/>
    </row>
    <row r="49" spans="1:9" ht="15" customHeight="1" x14ac:dyDescent="0.15">
      <c r="A49" s="461"/>
      <c r="B49" s="454"/>
      <c r="C49" s="454"/>
      <c r="D49" s="454"/>
      <c r="E49" s="454"/>
      <c r="F49" s="454"/>
      <c r="G49" s="484"/>
      <c r="H49" s="482"/>
      <c r="I49" s="483"/>
    </row>
    <row r="50" spans="1:9" ht="11.25" customHeight="1" thickBot="1" x14ac:dyDescent="0.2">
      <c r="A50" s="496"/>
      <c r="B50" s="480"/>
      <c r="C50" s="480"/>
      <c r="D50" s="480"/>
      <c r="E50" s="480"/>
      <c r="F50" s="480"/>
      <c r="G50" s="485"/>
      <c r="H50" s="486"/>
      <c r="I50" s="487"/>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171</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730" t="s">
        <v>482</v>
      </c>
      <c r="B70" s="288" t="s">
        <v>134</v>
      </c>
      <c r="C70" s="288">
        <v>8</v>
      </c>
      <c r="D70" s="288">
        <v>5</v>
      </c>
      <c r="E70" s="251">
        <v>3</v>
      </c>
      <c r="F70" s="288">
        <v>0</v>
      </c>
      <c r="G70" s="288">
        <v>0</v>
      </c>
      <c r="H70" s="768" t="s">
        <v>485</v>
      </c>
      <c r="I70" s="769"/>
    </row>
    <row r="71" spans="1:10" ht="16.5" customHeight="1" x14ac:dyDescent="0.15">
      <c r="A71" s="371"/>
      <c r="B71" s="288"/>
      <c r="C71" s="288"/>
      <c r="D71" s="288"/>
      <c r="E71" s="251"/>
      <c r="F71" s="288"/>
      <c r="G71" s="288"/>
      <c r="H71" s="422"/>
      <c r="I71" s="423"/>
    </row>
    <row r="72" spans="1:10" ht="12.75" customHeight="1" x14ac:dyDescent="0.15">
      <c r="A72" s="730" t="s">
        <v>483</v>
      </c>
      <c r="B72" s="288" t="s">
        <v>135</v>
      </c>
      <c r="C72" s="288">
        <v>6</v>
      </c>
      <c r="D72" s="288">
        <v>3</v>
      </c>
      <c r="E72" s="251">
        <v>3</v>
      </c>
      <c r="F72" s="288">
        <v>0</v>
      </c>
      <c r="G72" s="288">
        <v>0</v>
      </c>
      <c r="H72" s="611" t="s">
        <v>486</v>
      </c>
      <c r="I72" s="612"/>
    </row>
    <row r="73" spans="1:10" x14ac:dyDescent="0.15">
      <c r="A73" s="371"/>
      <c r="B73" s="288"/>
      <c r="C73" s="288"/>
      <c r="D73" s="288"/>
      <c r="E73" s="251"/>
      <c r="F73" s="288"/>
      <c r="G73" s="288"/>
      <c r="H73" s="613"/>
      <c r="I73" s="614"/>
    </row>
    <row r="74" spans="1:10" ht="12.75" customHeight="1" x14ac:dyDescent="0.15">
      <c r="A74" s="730" t="s">
        <v>620</v>
      </c>
      <c r="B74" s="288" t="s">
        <v>130</v>
      </c>
      <c r="C74" s="288">
        <v>4</v>
      </c>
      <c r="D74" s="288">
        <v>1</v>
      </c>
      <c r="E74" s="251">
        <v>2</v>
      </c>
      <c r="F74" s="288">
        <v>1</v>
      </c>
      <c r="G74" s="288">
        <v>0</v>
      </c>
      <c r="H74" s="611" t="s">
        <v>488</v>
      </c>
      <c r="I74" s="612"/>
    </row>
    <row r="75" spans="1:10" ht="49.5" customHeight="1" x14ac:dyDescent="0.15">
      <c r="A75" s="371"/>
      <c r="B75" s="288"/>
      <c r="C75" s="288"/>
      <c r="D75" s="288"/>
      <c r="E75" s="251"/>
      <c r="F75" s="288"/>
      <c r="G75" s="288"/>
      <c r="H75" s="613"/>
      <c r="I75" s="614"/>
      <c r="J75" s="50"/>
    </row>
    <row r="76" spans="1:10" x14ac:dyDescent="0.15">
      <c r="A76" s="370" t="s">
        <v>484</v>
      </c>
      <c r="B76" s="288" t="s">
        <v>134</v>
      </c>
      <c r="C76" s="288">
        <v>8</v>
      </c>
      <c r="D76" s="288">
        <v>3</v>
      </c>
      <c r="E76" s="251">
        <v>5</v>
      </c>
      <c r="F76" s="288">
        <v>1</v>
      </c>
      <c r="G76" s="288">
        <v>0</v>
      </c>
      <c r="H76" s="611" t="s">
        <v>487</v>
      </c>
      <c r="I76" s="612"/>
    </row>
    <row r="77" spans="1:10" ht="54" customHeight="1" thickBot="1" x14ac:dyDescent="0.2">
      <c r="A77" s="371"/>
      <c r="B77" s="288"/>
      <c r="C77" s="288"/>
      <c r="D77" s="288"/>
      <c r="E77" s="251"/>
      <c r="F77" s="288"/>
      <c r="G77" s="288"/>
      <c r="H77" s="613"/>
      <c r="I77" s="614"/>
      <c r="J77" s="50"/>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c r="J79" s="50"/>
    </row>
    <row r="80" spans="1:10" ht="24" customHeight="1" thickBot="1" x14ac:dyDescent="0.2">
      <c r="A80" s="401"/>
      <c r="B80" s="291"/>
      <c r="C80" s="291"/>
      <c r="D80" s="402"/>
      <c r="E80" s="283"/>
      <c r="F80" s="284"/>
      <c r="G80" s="284"/>
      <c r="H80" s="284"/>
      <c r="I80" s="406"/>
    </row>
    <row r="81" spans="1:10" ht="14" thickTop="1" x14ac:dyDescent="0.15">
      <c r="A81" s="505" t="s">
        <v>4</v>
      </c>
      <c r="B81" s="702">
        <v>5.5</v>
      </c>
      <c r="C81" s="702">
        <v>39.299999999999997</v>
      </c>
      <c r="D81" s="718">
        <f>B81-C81</f>
        <v>-33.799999999999997</v>
      </c>
      <c r="E81" s="388" t="s">
        <v>32</v>
      </c>
      <c r="F81" s="261"/>
      <c r="G81" s="676">
        <v>43243.375</v>
      </c>
      <c r="H81" s="676"/>
      <c r="I81" s="677"/>
      <c r="J81" s="50"/>
    </row>
    <row r="82" spans="1:10" ht="14" thickBot="1" x14ac:dyDescent="0.2">
      <c r="A82" s="506"/>
      <c r="B82" s="513"/>
      <c r="C82" s="513"/>
      <c r="D82" s="514"/>
      <c r="E82" s="391" t="s">
        <v>18</v>
      </c>
      <c r="F82" s="263"/>
      <c r="G82" s="242" t="s">
        <v>653</v>
      </c>
      <c r="H82" s="242"/>
      <c r="I82" s="504"/>
    </row>
    <row r="83" spans="1:10" ht="14" thickTop="1" x14ac:dyDescent="0.15">
      <c r="A83" s="506" t="s">
        <v>5</v>
      </c>
      <c r="B83" s="513">
        <v>5.5</v>
      </c>
      <c r="C83" s="513">
        <v>27.8</v>
      </c>
      <c r="D83" s="514">
        <f>B83-C83</f>
        <v>-22.3</v>
      </c>
      <c r="E83" s="359" t="s">
        <v>37</v>
      </c>
      <c r="F83" s="246"/>
      <c r="G83" s="246"/>
      <c r="H83" s="246"/>
      <c r="I83" s="373"/>
    </row>
    <row r="84" spans="1:10" x14ac:dyDescent="0.15">
      <c r="A84" s="506"/>
      <c r="B84" s="513"/>
      <c r="C84" s="513"/>
      <c r="D84" s="514"/>
      <c r="E84" s="359"/>
      <c r="F84" s="246"/>
      <c r="G84" s="246"/>
      <c r="H84" s="246"/>
      <c r="I84" s="373"/>
    </row>
    <row r="85" spans="1:10" x14ac:dyDescent="0.15">
      <c r="A85" s="506" t="s">
        <v>55</v>
      </c>
      <c r="B85" s="383">
        <v>5.5</v>
      </c>
      <c r="C85" s="383">
        <v>35</v>
      </c>
      <c r="D85" s="384">
        <f>B85-C85</f>
        <v>-29.5</v>
      </c>
      <c r="E85" s="359" t="s">
        <v>38</v>
      </c>
      <c r="F85" s="246"/>
      <c r="G85" s="246"/>
      <c r="H85" s="246"/>
      <c r="I85" s="373"/>
    </row>
    <row r="86" spans="1:10" x14ac:dyDescent="0.15">
      <c r="A86" s="506"/>
      <c r="B86" s="383"/>
      <c r="C86" s="383"/>
      <c r="D86" s="384"/>
      <c r="E86" s="359"/>
      <c r="F86" s="246"/>
      <c r="G86" s="246"/>
      <c r="H86" s="246"/>
      <c r="I86" s="373"/>
    </row>
    <row r="87" spans="1:10" x14ac:dyDescent="0.15">
      <c r="A87" s="506" t="s">
        <v>6</v>
      </c>
      <c r="B87" s="383">
        <v>5.5</v>
      </c>
      <c r="C87" s="383">
        <v>39.700000000000003</v>
      </c>
      <c r="D87" s="384">
        <f>B87-C87</f>
        <v>-34.200000000000003</v>
      </c>
      <c r="E87" s="359" t="s">
        <v>179</v>
      </c>
      <c r="F87" s="246"/>
      <c r="G87" s="246"/>
      <c r="H87" s="246"/>
      <c r="I87" s="373"/>
    </row>
    <row r="88" spans="1:10" x14ac:dyDescent="0.15">
      <c r="A88" s="506"/>
      <c r="B88" s="383"/>
      <c r="C88" s="383"/>
      <c r="D88" s="384"/>
      <c r="E88" s="359"/>
      <c r="F88" s="246"/>
      <c r="G88" s="246"/>
      <c r="H88" s="246"/>
      <c r="I88" s="373"/>
    </row>
    <row r="89" spans="1:10" x14ac:dyDescent="0.15">
      <c r="A89" s="506"/>
      <c r="B89" s="383"/>
      <c r="C89" s="383"/>
      <c r="D89" s="384"/>
      <c r="E89" s="359"/>
      <c r="F89" s="246"/>
      <c r="G89" s="246"/>
      <c r="H89" s="246"/>
      <c r="I89" s="373"/>
    </row>
    <row r="90" spans="1:10" x14ac:dyDescent="0.15">
      <c r="A90" s="506"/>
      <c r="B90" s="383"/>
      <c r="C90" s="383"/>
      <c r="D90" s="384"/>
      <c r="E90" s="359" t="s">
        <v>56</v>
      </c>
      <c r="F90" s="246"/>
      <c r="G90" s="246"/>
      <c r="H90" s="246"/>
      <c r="I90" s="373"/>
    </row>
    <row r="91" spans="1:10" x14ac:dyDescent="0.15">
      <c r="A91" s="506"/>
      <c r="B91" s="383"/>
      <c r="C91" s="383"/>
      <c r="D91" s="384"/>
      <c r="E91" s="359"/>
      <c r="F91" s="246"/>
      <c r="G91" s="246"/>
      <c r="H91" s="246"/>
      <c r="I91" s="373"/>
    </row>
    <row r="92" spans="1:10" x14ac:dyDescent="0.15">
      <c r="A92" s="506"/>
      <c r="B92" s="383"/>
      <c r="C92" s="383"/>
      <c r="D92" s="384"/>
      <c r="E92" s="359" t="s">
        <v>43</v>
      </c>
      <c r="F92" s="246"/>
      <c r="G92" s="246"/>
      <c r="H92" s="246"/>
      <c r="I92" s="373"/>
    </row>
    <row r="93" spans="1:10" ht="12.75" customHeight="1" x14ac:dyDescent="0.15">
      <c r="A93" s="506"/>
      <c r="B93" s="508"/>
      <c r="C93" s="508"/>
      <c r="D93" s="510"/>
      <c r="E93" s="359"/>
      <c r="F93" s="246"/>
      <c r="G93" s="246"/>
      <c r="H93" s="246"/>
      <c r="I93" s="373"/>
    </row>
    <row r="94" spans="1:10" ht="14" thickBot="1" x14ac:dyDescent="0.2">
      <c r="A94" s="517"/>
      <c r="B94" s="518"/>
      <c r="C94" s="518"/>
      <c r="D94" s="519"/>
      <c r="E94" s="446" t="s">
        <v>182</v>
      </c>
      <c r="F94" s="333"/>
      <c r="G94" s="334" t="s">
        <v>192</v>
      </c>
      <c r="H94" s="334"/>
      <c r="I94" s="436"/>
    </row>
    <row r="95" spans="1:10" ht="14" thickTop="1" x14ac:dyDescent="0.15"/>
    <row r="96" spans="1:10" ht="12.75" customHeight="1" x14ac:dyDescent="0.15"/>
  </sheetData>
  <customSheetViews>
    <customSheetView guid="{B4FDA780-9C11-4997-84AF-9CAEFA5A0A64}" scale="85" showRuler="0" topLeftCell="A54">
      <selection activeCell="M97" sqref="M97"/>
      <pageMargins left="0.75" right="0.75" top="1" bottom="1" header="0.5" footer="0.5"/>
      <pageSetup orientation="portrait" r:id="rId1"/>
      <headerFooter alignWithMargins="0"/>
    </customSheetView>
  </customSheetViews>
  <mergeCells count="134">
    <mergeCell ref="E94:F94"/>
    <mergeCell ref="G94:I94"/>
    <mergeCell ref="E92:I93"/>
    <mergeCell ref="E87:I89"/>
    <mergeCell ref="E90:I91"/>
    <mergeCell ref="E83:I84"/>
    <mergeCell ref="E85:I86"/>
    <mergeCell ref="A78:I78"/>
    <mergeCell ref="E74:E75"/>
    <mergeCell ref="F74:F75"/>
    <mergeCell ref="A93:A94"/>
    <mergeCell ref="B93:B94"/>
    <mergeCell ref="C93:C94"/>
    <mergeCell ref="D93:D94"/>
    <mergeCell ref="A89:A90"/>
    <mergeCell ref="B89:B90"/>
    <mergeCell ref="C89:C90"/>
    <mergeCell ref="D89:D90"/>
    <mergeCell ref="A91:A92"/>
    <mergeCell ref="B91:B92"/>
    <mergeCell ref="C91:C92"/>
    <mergeCell ref="D91:D92"/>
    <mergeCell ref="G74:G75"/>
    <mergeCell ref="H74:I75"/>
    <mergeCell ref="H76:I77"/>
    <mergeCell ref="A74:A75"/>
    <mergeCell ref="A85:A86"/>
    <mergeCell ref="B85:B86"/>
    <mergeCell ref="C85:C86"/>
    <mergeCell ref="D85:D86"/>
    <mergeCell ref="A83:A84"/>
    <mergeCell ref="B83:B84"/>
    <mergeCell ref="C83:C84"/>
    <mergeCell ref="D83:D84"/>
    <mergeCell ref="A76:A77"/>
    <mergeCell ref="B74:B75"/>
    <mergeCell ref="C74:C75"/>
    <mergeCell ref="D74:D75"/>
    <mergeCell ref="E76:E77"/>
    <mergeCell ref="F76:F77"/>
    <mergeCell ref="G76:G77"/>
    <mergeCell ref="B76:B77"/>
    <mergeCell ref="C76:C77"/>
    <mergeCell ref="D76:D77"/>
    <mergeCell ref="A87:A88"/>
    <mergeCell ref="B87:B88"/>
    <mergeCell ref="C87:C88"/>
    <mergeCell ref="D87:D88"/>
    <mergeCell ref="A79:A80"/>
    <mergeCell ref="B79:B80"/>
    <mergeCell ref="C79:C80"/>
    <mergeCell ref="D79:D80"/>
    <mergeCell ref="E79:I80"/>
    <mergeCell ref="G81:I81"/>
    <mergeCell ref="E82:F82"/>
    <mergeCell ref="G82:I82"/>
    <mergeCell ref="A81:A82"/>
    <mergeCell ref="B81:B82"/>
    <mergeCell ref="C81:C82"/>
    <mergeCell ref="D81:D82"/>
    <mergeCell ref="E81:F81"/>
    <mergeCell ref="D70:D71"/>
    <mergeCell ref="E72:E73"/>
    <mergeCell ref="F72:F73"/>
    <mergeCell ref="G72:G73"/>
    <mergeCell ref="A70:A71"/>
    <mergeCell ref="A72:A73"/>
    <mergeCell ref="H72:I73"/>
    <mergeCell ref="B72:B73"/>
    <mergeCell ref="C72:C73"/>
    <mergeCell ref="D72:D73"/>
    <mergeCell ref="E70:E71"/>
    <mergeCell ref="F70:F71"/>
    <mergeCell ref="G70:G71"/>
    <mergeCell ref="B70:B71"/>
    <mergeCell ref="C70:C71"/>
    <mergeCell ref="H70:I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11"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6"/>
    <pageSetUpPr fitToPage="1"/>
  </sheetPr>
  <dimension ref="A1:N97"/>
  <sheetViews>
    <sheetView zoomScaleNormal="100" workbookViewId="0">
      <selection activeCell="G43" sqref="G43:I44"/>
    </sheetView>
  </sheetViews>
  <sheetFormatPr baseColWidth="10" defaultColWidth="8.83203125" defaultRowHeight="13" x14ac:dyDescent="0.15"/>
  <cols>
    <col min="1" max="1" width="11.5" customWidth="1"/>
    <col min="2" max="2" width="11.83203125" customWidth="1"/>
    <col min="3" max="3" width="12.5" customWidth="1"/>
    <col min="4" max="4" width="11.83203125" customWidth="1"/>
    <col min="5" max="5" width="8.6640625" customWidth="1"/>
    <col min="6" max="6" width="9.1640625" customWidth="1"/>
    <col min="7" max="7" width="7.5" customWidth="1"/>
    <col min="8" max="8" width="6.1640625" customWidth="1"/>
    <col min="9" max="9" width="16.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40" t="s">
        <v>1</v>
      </c>
      <c r="B20" s="442" t="s">
        <v>2</v>
      </c>
      <c r="C20" s="442" t="s">
        <v>28</v>
      </c>
      <c r="D20" s="444" t="s">
        <v>29</v>
      </c>
      <c r="E20" s="15"/>
      <c r="F20" s="2"/>
      <c r="G20" s="2"/>
      <c r="H20" s="2"/>
      <c r="I20" s="14"/>
    </row>
    <row r="21" spans="1:12" ht="15" customHeight="1" x14ac:dyDescent="0.15">
      <c r="A21" s="441"/>
      <c r="B21" s="443"/>
      <c r="C21" s="443"/>
      <c r="D21" s="445"/>
      <c r="E21" s="359" t="s">
        <v>37</v>
      </c>
      <c r="F21" s="246"/>
      <c r="G21" s="246"/>
      <c r="H21" s="246"/>
      <c r="I21" s="373"/>
    </row>
    <row r="22" spans="1:12" ht="15" customHeight="1" thickBot="1" x14ac:dyDescent="0.2">
      <c r="A22" s="743"/>
      <c r="B22" s="744"/>
      <c r="C22" s="744"/>
      <c r="D22" s="745"/>
      <c r="E22" s="359"/>
      <c r="F22" s="246"/>
      <c r="G22" s="246"/>
      <c r="H22" s="246"/>
      <c r="I22" s="373"/>
    </row>
    <row r="23" spans="1:12" ht="15" customHeight="1" thickTop="1" x14ac:dyDescent="0.15">
      <c r="A23" s="165">
        <v>1</v>
      </c>
      <c r="B23" s="163" t="s">
        <v>72</v>
      </c>
      <c r="C23" s="163" t="s">
        <v>72</v>
      </c>
      <c r="D23" s="163" t="s">
        <v>72</v>
      </c>
      <c r="E23" s="359" t="s">
        <v>38</v>
      </c>
      <c r="F23" s="246"/>
      <c r="G23" s="246"/>
      <c r="H23" s="246"/>
      <c r="I23" s="373"/>
      <c r="L23" s="1"/>
    </row>
    <row r="24" spans="1:12" ht="15" customHeight="1" x14ac:dyDescent="0.15">
      <c r="A24" s="132">
        <v>2</v>
      </c>
      <c r="B24" s="135" t="s">
        <v>72</v>
      </c>
      <c r="C24" s="135" t="s">
        <v>72</v>
      </c>
      <c r="D24" s="135" t="s">
        <v>72</v>
      </c>
      <c r="E24" s="359"/>
      <c r="F24" s="246"/>
      <c r="G24" s="246"/>
      <c r="H24" s="246"/>
      <c r="I24" s="373"/>
      <c r="L24" s="1"/>
    </row>
    <row r="25" spans="1:12" ht="15" customHeight="1" x14ac:dyDescent="0.15">
      <c r="A25" s="132">
        <v>3</v>
      </c>
      <c r="B25" s="135" t="s">
        <v>72</v>
      </c>
      <c r="C25" s="135" t="s">
        <v>72</v>
      </c>
      <c r="D25" s="135" t="s">
        <v>72</v>
      </c>
      <c r="E25" s="359" t="s">
        <v>179</v>
      </c>
      <c r="F25" s="246"/>
      <c r="G25" s="246"/>
      <c r="H25" s="246"/>
      <c r="I25" s="373"/>
      <c r="L25" s="1"/>
    </row>
    <row r="26" spans="1:12" ht="15" customHeight="1" x14ac:dyDescent="0.15">
      <c r="A26" s="132">
        <v>4</v>
      </c>
      <c r="B26" s="135" t="s">
        <v>72</v>
      </c>
      <c r="C26" s="135" t="s">
        <v>72</v>
      </c>
      <c r="D26" s="135" t="s">
        <v>72</v>
      </c>
      <c r="E26" s="359"/>
      <c r="F26" s="246"/>
      <c r="G26" s="246"/>
      <c r="H26" s="246"/>
      <c r="I26" s="373"/>
      <c r="L26" s="1"/>
    </row>
    <row r="27" spans="1:12" ht="15" customHeight="1" x14ac:dyDescent="0.15">
      <c r="A27" s="132">
        <v>5</v>
      </c>
      <c r="B27" s="135" t="s">
        <v>72</v>
      </c>
      <c r="C27" s="135" t="s">
        <v>72</v>
      </c>
      <c r="D27" s="135" t="s">
        <v>72</v>
      </c>
      <c r="E27" s="359"/>
      <c r="F27" s="246"/>
      <c r="G27" s="246"/>
      <c r="H27" s="246"/>
      <c r="I27" s="373"/>
      <c r="L27" s="1"/>
    </row>
    <row r="28" spans="1:12" ht="15" customHeight="1" x14ac:dyDescent="0.15">
      <c r="A28" s="132">
        <v>6</v>
      </c>
      <c r="B28" s="135" t="s">
        <v>72</v>
      </c>
      <c r="C28" s="135" t="s">
        <v>72</v>
      </c>
      <c r="D28" s="135" t="s">
        <v>72</v>
      </c>
      <c r="E28" s="359" t="s">
        <v>40</v>
      </c>
      <c r="F28" s="246"/>
      <c r="G28" s="246"/>
      <c r="H28" s="246"/>
      <c r="I28" s="373"/>
      <c r="L28" s="1"/>
    </row>
    <row r="29" spans="1:12" ht="15" customHeight="1" x14ac:dyDescent="0.15">
      <c r="A29" s="132">
        <v>7</v>
      </c>
      <c r="B29" s="135" t="s">
        <v>72</v>
      </c>
      <c r="C29" s="135" t="s">
        <v>72</v>
      </c>
      <c r="D29" s="135" t="s">
        <v>72</v>
      </c>
      <c r="E29" s="359"/>
      <c r="F29" s="246"/>
      <c r="G29" s="246"/>
      <c r="H29" s="246"/>
      <c r="I29" s="373"/>
      <c r="L29" s="1"/>
    </row>
    <row r="30" spans="1:12" ht="15" customHeight="1" x14ac:dyDescent="0.15">
      <c r="A30" s="132">
        <v>8</v>
      </c>
      <c r="B30" s="135" t="s">
        <v>72</v>
      </c>
      <c r="C30" s="135" t="s">
        <v>72</v>
      </c>
      <c r="D30" s="135" t="s">
        <v>72</v>
      </c>
      <c r="E30" s="359" t="s">
        <v>43</v>
      </c>
      <c r="F30" s="246"/>
      <c r="G30" s="246"/>
      <c r="H30" s="246"/>
      <c r="I30" s="373"/>
      <c r="L30" s="1"/>
    </row>
    <row r="31" spans="1:12" ht="15" customHeight="1" x14ac:dyDescent="0.15">
      <c r="A31" s="132">
        <v>9</v>
      </c>
      <c r="B31" s="135" t="s">
        <v>72</v>
      </c>
      <c r="C31" s="135" t="s">
        <v>72</v>
      </c>
      <c r="D31" s="135" t="s">
        <v>72</v>
      </c>
      <c r="E31" s="359"/>
      <c r="F31" s="246"/>
      <c r="G31" s="246"/>
      <c r="H31" s="246"/>
      <c r="I31" s="373"/>
      <c r="L31" s="1"/>
    </row>
    <row r="32" spans="1:12" ht="15" customHeight="1" thickBot="1" x14ac:dyDescent="0.2">
      <c r="A32" s="27">
        <v>10</v>
      </c>
      <c r="B32" s="28">
        <v>5.7</v>
      </c>
      <c r="C32" s="28">
        <v>25.4</v>
      </c>
      <c r="D32" s="29">
        <f>B32-C32</f>
        <v>-19.7</v>
      </c>
      <c r="E32" s="3"/>
      <c r="F32" s="4"/>
      <c r="G32" s="4"/>
      <c r="H32" s="4"/>
      <c r="I32" s="5"/>
      <c r="L32" s="1"/>
    </row>
    <row r="33" spans="1:12" ht="15" customHeight="1" thickTop="1" x14ac:dyDescent="0.15">
      <c r="A33" s="27">
        <v>11</v>
      </c>
      <c r="B33" s="71">
        <v>5.7</v>
      </c>
      <c r="C33" s="71">
        <v>26.9</v>
      </c>
      <c r="D33" s="29">
        <f>B33-C33</f>
        <v>-21.2</v>
      </c>
      <c r="E33" s="478" t="s">
        <v>0</v>
      </c>
      <c r="F33" s="438"/>
      <c r="G33" s="315" t="s">
        <v>118</v>
      </c>
      <c r="H33" s="315"/>
      <c r="I33" s="495"/>
      <c r="L33" s="1"/>
    </row>
    <row r="34" spans="1:12" ht="15" customHeight="1" x14ac:dyDescent="0.15">
      <c r="A34" s="27">
        <v>12</v>
      </c>
      <c r="B34" s="28">
        <v>5.7</v>
      </c>
      <c r="C34" s="28">
        <v>24.3</v>
      </c>
      <c r="D34" s="29">
        <f>B34-C34</f>
        <v>-18.600000000000001</v>
      </c>
      <c r="E34" s="479" t="s">
        <v>31</v>
      </c>
      <c r="F34" s="425"/>
      <c r="G34" s="317" t="s">
        <v>124</v>
      </c>
      <c r="H34" s="317"/>
      <c r="I34" s="432"/>
      <c r="L34" s="1"/>
    </row>
    <row r="35" spans="1:12" ht="15" customHeight="1" x14ac:dyDescent="0.15">
      <c r="A35" s="132">
        <v>13</v>
      </c>
      <c r="B35" s="135" t="s">
        <v>72</v>
      </c>
      <c r="C35" s="135" t="s">
        <v>72</v>
      </c>
      <c r="D35" s="135" t="s">
        <v>72</v>
      </c>
      <c r="E35" s="479" t="s">
        <v>85</v>
      </c>
      <c r="F35" s="425"/>
      <c r="G35" s="547">
        <v>43243.392361111109</v>
      </c>
      <c r="H35" s="547"/>
      <c r="I35" s="573"/>
      <c r="L35" s="1"/>
    </row>
    <row r="36" spans="1:12" ht="15" customHeight="1" x14ac:dyDescent="0.15">
      <c r="A36" s="132">
        <v>14</v>
      </c>
      <c r="B36" s="135" t="s">
        <v>72</v>
      </c>
      <c r="C36" s="135" t="s">
        <v>72</v>
      </c>
      <c r="D36" s="135" t="s">
        <v>72</v>
      </c>
      <c r="E36" s="477" t="s">
        <v>30</v>
      </c>
      <c r="F36" s="435"/>
      <c r="G36" s="317" t="s">
        <v>647</v>
      </c>
      <c r="H36" s="317"/>
      <c r="I36" s="432"/>
      <c r="L36" s="1"/>
    </row>
    <row r="37" spans="1:12" ht="15" customHeight="1" x14ac:dyDescent="0.15">
      <c r="A37" s="132">
        <v>15</v>
      </c>
      <c r="B37" s="135" t="s">
        <v>72</v>
      </c>
      <c r="C37" s="135" t="s">
        <v>72</v>
      </c>
      <c r="D37" s="135" t="s">
        <v>72</v>
      </c>
      <c r="E37" s="477" t="s">
        <v>33</v>
      </c>
      <c r="F37" s="425"/>
      <c r="G37" s="317"/>
      <c r="H37" s="317"/>
      <c r="I37" s="432"/>
      <c r="L37" s="1"/>
    </row>
    <row r="38" spans="1:12" ht="15" customHeight="1" x14ac:dyDescent="0.15">
      <c r="A38" s="132">
        <v>16</v>
      </c>
      <c r="B38" s="135" t="s">
        <v>72</v>
      </c>
      <c r="C38" s="135" t="s">
        <v>72</v>
      </c>
      <c r="D38" s="135" t="s">
        <v>72</v>
      </c>
      <c r="E38" s="470" t="s">
        <v>18</v>
      </c>
      <c r="F38" s="428"/>
      <c r="G38" s="351" t="s">
        <v>654</v>
      </c>
      <c r="H38" s="351"/>
      <c r="I38" s="429"/>
      <c r="L38" s="1"/>
    </row>
    <row r="39" spans="1:12" ht="15" customHeight="1" thickBot="1" x14ac:dyDescent="0.2">
      <c r="A39" s="132">
        <v>17</v>
      </c>
      <c r="B39" s="135" t="s">
        <v>72</v>
      </c>
      <c r="C39" s="135" t="s">
        <v>72</v>
      </c>
      <c r="D39" s="151" t="s">
        <v>72</v>
      </c>
      <c r="E39" s="446" t="s">
        <v>182</v>
      </c>
      <c r="F39" s="333"/>
      <c r="G39" s="334" t="s">
        <v>72</v>
      </c>
      <c r="H39" s="334"/>
      <c r="I39" s="436"/>
      <c r="L39" s="1"/>
    </row>
    <row r="40" spans="1:12" ht="15" customHeight="1" thickTop="1" x14ac:dyDescent="0.15">
      <c r="A40" s="132">
        <v>18</v>
      </c>
      <c r="B40" s="135" t="s">
        <v>72</v>
      </c>
      <c r="C40" s="127" t="s">
        <v>72</v>
      </c>
      <c r="D40" s="166" t="s">
        <v>72</v>
      </c>
      <c r="I40" s="21"/>
      <c r="L40" s="1"/>
    </row>
    <row r="41" spans="1:12" ht="15" customHeight="1" thickBot="1" x14ac:dyDescent="0.2">
      <c r="A41" s="148">
        <v>19</v>
      </c>
      <c r="B41" s="129" t="s">
        <v>72</v>
      </c>
      <c r="C41" s="129" t="s">
        <v>72</v>
      </c>
      <c r="D41" s="167" t="s">
        <v>72</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129</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489</v>
      </c>
      <c r="B45" s="288">
        <v>4</v>
      </c>
      <c r="C45" s="288">
        <v>1</v>
      </c>
      <c r="D45" s="288">
        <v>3</v>
      </c>
      <c r="E45" s="288">
        <v>0</v>
      </c>
      <c r="F45" s="288">
        <v>0</v>
      </c>
      <c r="G45" s="324" t="s">
        <v>688</v>
      </c>
      <c r="H45" s="288"/>
      <c r="I45" s="407"/>
    </row>
    <row r="46" spans="1:12" ht="15" customHeight="1" x14ac:dyDescent="0.15">
      <c r="A46" s="464"/>
      <c r="B46" s="288"/>
      <c r="C46" s="288"/>
      <c r="D46" s="288"/>
      <c r="E46" s="288"/>
      <c r="F46" s="288"/>
      <c r="G46" s="288"/>
      <c r="H46" s="288"/>
      <c r="I46" s="407"/>
    </row>
    <row r="47" spans="1:12" ht="9" customHeight="1" x14ac:dyDescent="0.15">
      <c r="A47" s="464"/>
      <c r="B47" s="288"/>
      <c r="C47" s="288"/>
      <c r="D47" s="288"/>
      <c r="E47" s="288"/>
      <c r="F47" s="288"/>
      <c r="G47" s="288"/>
      <c r="H47" s="288"/>
      <c r="I47" s="407"/>
      <c r="J47" s="50"/>
    </row>
    <row r="48" spans="1:12" ht="15" customHeight="1" x14ac:dyDescent="0.15">
      <c r="A48" s="370" t="s">
        <v>490</v>
      </c>
      <c r="B48" s="453">
        <v>4</v>
      </c>
      <c r="C48" s="453">
        <v>1</v>
      </c>
      <c r="D48" s="453">
        <v>3</v>
      </c>
      <c r="E48" s="453">
        <v>0</v>
      </c>
      <c r="F48" s="453">
        <v>0</v>
      </c>
      <c r="G48" s="324" t="s">
        <v>689</v>
      </c>
      <c r="H48" s="288"/>
      <c r="I48" s="407"/>
    </row>
    <row r="49" spans="1:10" ht="15" customHeight="1" x14ac:dyDescent="0.15">
      <c r="A49" s="461"/>
      <c r="B49" s="454"/>
      <c r="C49" s="454"/>
      <c r="D49" s="454"/>
      <c r="E49" s="454"/>
      <c r="F49" s="454"/>
      <c r="G49" s="288"/>
      <c r="H49" s="288"/>
      <c r="I49" s="407"/>
    </row>
    <row r="50" spans="1:10" ht="15" customHeight="1" thickBot="1" x14ac:dyDescent="0.2">
      <c r="A50" s="462"/>
      <c r="B50" s="455"/>
      <c r="C50" s="455"/>
      <c r="D50" s="455"/>
      <c r="E50" s="455"/>
      <c r="F50" s="455"/>
      <c r="G50" s="456"/>
      <c r="H50" s="456"/>
      <c r="I50" s="457"/>
      <c r="J50" s="50"/>
    </row>
    <row r="51" spans="1:10" ht="14" thickBot="1" x14ac:dyDescent="0.2">
      <c r="A51" s="458" t="s">
        <v>46</v>
      </c>
      <c r="B51" s="459"/>
      <c r="C51" s="459"/>
      <c r="D51" s="459"/>
      <c r="E51" s="459"/>
      <c r="F51" s="459"/>
      <c r="G51" s="459"/>
      <c r="H51" s="459"/>
      <c r="I51" s="460"/>
    </row>
    <row r="52" spans="1:10" ht="14.25" customHeight="1" thickTop="1" x14ac:dyDescent="0.15">
      <c r="A52" s="7" t="s">
        <v>41</v>
      </c>
      <c r="B52" s="16"/>
      <c r="C52" s="16"/>
      <c r="D52" s="16"/>
      <c r="E52" s="16"/>
      <c r="F52" s="16"/>
      <c r="G52" s="16"/>
      <c r="H52" s="16"/>
      <c r="I52" s="34" t="s">
        <v>170</v>
      </c>
    </row>
    <row r="53" spans="1:10" x14ac:dyDescent="0.15">
      <c r="A53" t="s">
        <v>8</v>
      </c>
      <c r="B53" s="4"/>
      <c r="C53" s="4"/>
      <c r="D53" s="4"/>
      <c r="E53" s="4"/>
      <c r="F53" s="4"/>
      <c r="G53" s="4"/>
      <c r="H53" s="4"/>
      <c r="I53" s="4"/>
    </row>
    <row r="54" spans="1:10" x14ac:dyDescent="0.15">
      <c r="A54" t="s">
        <v>14</v>
      </c>
      <c r="B54" s="4"/>
      <c r="C54" s="4"/>
      <c r="D54" s="4"/>
      <c r="E54" s="4"/>
      <c r="F54" s="4"/>
      <c r="G54" s="4"/>
      <c r="H54" s="4"/>
      <c r="I54" s="4"/>
    </row>
    <row r="55" spans="1:10" x14ac:dyDescent="0.15">
      <c r="A55" t="s">
        <v>9</v>
      </c>
      <c r="B55" s="4"/>
      <c r="C55" s="4"/>
      <c r="D55" s="4"/>
      <c r="E55" s="4"/>
      <c r="F55" s="4"/>
      <c r="G55" s="4"/>
      <c r="H55" s="4"/>
      <c r="I55" s="4"/>
    </row>
    <row r="56" spans="1:10" x14ac:dyDescent="0.15">
      <c r="A56" t="s">
        <v>17</v>
      </c>
      <c r="B56" s="4"/>
      <c r="C56" s="4"/>
      <c r="D56" s="4"/>
      <c r="E56" s="4"/>
      <c r="F56" s="4"/>
      <c r="G56" s="4"/>
      <c r="H56" s="4"/>
      <c r="I56" s="4"/>
    </row>
    <row r="57" spans="1:10" x14ac:dyDescent="0.15">
      <c r="A57" t="s">
        <v>10</v>
      </c>
      <c r="B57" s="4"/>
      <c r="C57" s="4"/>
      <c r="D57" s="4"/>
      <c r="E57" s="4"/>
      <c r="F57" s="4"/>
      <c r="G57" s="4"/>
      <c r="H57" s="4"/>
      <c r="I57" s="4"/>
    </row>
    <row r="58" spans="1:10" x14ac:dyDescent="0.15">
      <c r="A58" t="s">
        <v>11</v>
      </c>
      <c r="B58" s="4"/>
      <c r="C58" s="4"/>
      <c r="D58" s="4"/>
      <c r="E58" s="4"/>
      <c r="F58" s="4"/>
      <c r="G58" s="4"/>
      <c r="H58" s="4"/>
      <c r="I58" s="4"/>
    </row>
    <row r="59" spans="1:10" ht="14" x14ac:dyDescent="0.15">
      <c r="A59" t="s">
        <v>12</v>
      </c>
      <c r="B59" s="4"/>
      <c r="C59" s="4"/>
      <c r="D59" s="4"/>
      <c r="E59" s="4"/>
      <c r="F59" s="4"/>
      <c r="G59" s="4"/>
      <c r="H59" s="78" t="s">
        <v>175</v>
      </c>
      <c r="I59" s="4"/>
    </row>
    <row r="60" spans="1:10" x14ac:dyDescent="0.15">
      <c r="A60" t="s">
        <v>13</v>
      </c>
      <c r="B60" s="4"/>
      <c r="C60" s="4"/>
      <c r="D60" s="4"/>
      <c r="E60" s="4"/>
      <c r="F60" s="4"/>
      <c r="G60" s="4"/>
      <c r="H60" s="4"/>
      <c r="I60" s="4"/>
    </row>
    <row r="61" spans="1:10" x14ac:dyDescent="0.15">
      <c r="A61" t="s">
        <v>20</v>
      </c>
      <c r="B61" s="4"/>
      <c r="C61" s="4"/>
      <c r="D61" s="4"/>
      <c r="E61" s="4"/>
      <c r="F61" s="4"/>
      <c r="G61" s="4"/>
      <c r="H61" s="4"/>
      <c r="I61" s="4"/>
    </row>
    <row r="62" spans="1:10" x14ac:dyDescent="0.15">
      <c r="A62" s="23" t="s">
        <v>42</v>
      </c>
      <c r="B62" s="4"/>
      <c r="C62" s="4"/>
      <c r="D62" s="4"/>
      <c r="E62" s="4"/>
      <c r="F62" s="4"/>
      <c r="G62" s="4"/>
      <c r="H62" s="4"/>
      <c r="I62" s="4"/>
    </row>
    <row r="63" spans="1:10" x14ac:dyDescent="0.15">
      <c r="A63" s="7" t="s">
        <v>47</v>
      </c>
      <c r="B63" s="4"/>
      <c r="C63" s="4"/>
      <c r="D63" s="4"/>
      <c r="E63" s="4"/>
      <c r="F63" s="4"/>
      <c r="G63" s="4"/>
      <c r="H63" s="4"/>
      <c r="I63" s="4"/>
    </row>
    <row r="64" spans="1:10"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59"/>
      <c r="I69" s="279"/>
    </row>
    <row r="70" spans="1:10" ht="14" thickTop="1" x14ac:dyDescent="0.15">
      <c r="A70" s="771" t="s">
        <v>491</v>
      </c>
      <c r="B70" s="289" t="s">
        <v>130</v>
      </c>
      <c r="C70" s="289">
        <v>4</v>
      </c>
      <c r="D70" s="289">
        <v>1</v>
      </c>
      <c r="E70" s="304">
        <v>2</v>
      </c>
      <c r="F70" s="289">
        <v>1</v>
      </c>
      <c r="G70" s="289">
        <v>0</v>
      </c>
      <c r="H70" s="304" t="s">
        <v>309</v>
      </c>
      <c r="I70" s="770"/>
    </row>
    <row r="71" spans="1:10" x14ac:dyDescent="0.15">
      <c r="A71" s="371"/>
      <c r="B71" s="288"/>
      <c r="C71" s="288"/>
      <c r="D71" s="288"/>
      <c r="E71" s="251"/>
      <c r="F71" s="288"/>
      <c r="G71" s="288"/>
      <c r="H71" s="746"/>
      <c r="I71" s="747"/>
      <c r="J71" s="50"/>
    </row>
    <row r="72" spans="1:10" ht="13.5" customHeight="1" x14ac:dyDescent="0.15">
      <c r="A72" s="730" t="s">
        <v>492</v>
      </c>
      <c r="B72" s="288" t="s">
        <v>130</v>
      </c>
      <c r="C72" s="288">
        <v>4</v>
      </c>
      <c r="D72" s="288">
        <v>1</v>
      </c>
      <c r="E72" s="251">
        <v>2</v>
      </c>
      <c r="F72" s="288">
        <v>1</v>
      </c>
      <c r="G72" s="288">
        <v>0</v>
      </c>
      <c r="H72" s="324" t="s">
        <v>498</v>
      </c>
      <c r="I72" s="747"/>
    </row>
    <row r="73" spans="1:10" x14ac:dyDescent="0.15">
      <c r="A73" s="371"/>
      <c r="B73" s="288"/>
      <c r="C73" s="288"/>
      <c r="D73" s="288"/>
      <c r="E73" s="251"/>
      <c r="F73" s="288"/>
      <c r="G73" s="288"/>
      <c r="H73" s="746"/>
      <c r="I73" s="747"/>
      <c r="J73" s="50"/>
    </row>
    <row r="74" spans="1:10" ht="13.5" customHeight="1" x14ac:dyDescent="0.15">
      <c r="A74" s="730" t="s">
        <v>493</v>
      </c>
      <c r="B74" s="288" t="s">
        <v>130</v>
      </c>
      <c r="C74" s="288">
        <v>4</v>
      </c>
      <c r="D74" s="288">
        <v>2</v>
      </c>
      <c r="E74" s="251">
        <v>2</v>
      </c>
      <c r="F74" s="288">
        <v>0</v>
      </c>
      <c r="G74" s="288">
        <v>0</v>
      </c>
      <c r="H74" s="324" t="s">
        <v>311</v>
      </c>
      <c r="I74" s="409"/>
    </row>
    <row r="75" spans="1:10" x14ac:dyDescent="0.15">
      <c r="A75" s="371"/>
      <c r="B75" s="288"/>
      <c r="C75" s="288"/>
      <c r="D75" s="288"/>
      <c r="E75" s="251"/>
      <c r="F75" s="288"/>
      <c r="G75" s="288"/>
      <c r="H75" s="286"/>
      <c r="I75" s="409"/>
      <c r="J75" s="50"/>
    </row>
    <row r="76" spans="1:10" ht="13.5" customHeight="1" x14ac:dyDescent="0.15">
      <c r="A76" s="730" t="s">
        <v>494</v>
      </c>
      <c r="B76" s="288" t="s">
        <v>130</v>
      </c>
      <c r="C76" s="288">
        <v>4</v>
      </c>
      <c r="D76" s="288">
        <v>1</v>
      </c>
      <c r="E76" s="251">
        <v>2</v>
      </c>
      <c r="F76" s="288">
        <v>1</v>
      </c>
      <c r="G76" s="288">
        <v>0</v>
      </c>
      <c r="H76" s="324" t="s">
        <v>499</v>
      </c>
      <c r="I76" s="409"/>
    </row>
    <row r="77" spans="1:10" ht="29.25" customHeight="1" x14ac:dyDescent="0.15">
      <c r="A77" s="371"/>
      <c r="B77" s="288"/>
      <c r="C77" s="288"/>
      <c r="D77" s="288"/>
      <c r="E77" s="251"/>
      <c r="F77" s="288"/>
      <c r="G77" s="288"/>
      <c r="H77" s="286"/>
      <c r="I77" s="409"/>
      <c r="J77" s="50"/>
    </row>
    <row r="78" spans="1:10" ht="13.5" customHeight="1" x14ac:dyDescent="0.15">
      <c r="A78" s="730" t="s">
        <v>495</v>
      </c>
      <c r="B78" s="288" t="s">
        <v>130</v>
      </c>
      <c r="C78" s="288">
        <v>4</v>
      </c>
      <c r="D78" s="288">
        <v>0</v>
      </c>
      <c r="E78" s="251">
        <v>2</v>
      </c>
      <c r="F78" s="288">
        <v>2</v>
      </c>
      <c r="G78" s="288">
        <v>0</v>
      </c>
      <c r="H78" s="655" t="s">
        <v>500</v>
      </c>
      <c r="I78" s="772"/>
    </row>
    <row r="79" spans="1:10" ht="14" thickBot="1" x14ac:dyDescent="0.2">
      <c r="A79" s="496"/>
      <c r="B79" s="288"/>
      <c r="C79" s="288"/>
      <c r="D79" s="288"/>
      <c r="E79" s="251"/>
      <c r="F79" s="288"/>
      <c r="G79" s="288"/>
      <c r="H79" s="251"/>
      <c r="I79" s="408"/>
      <c r="J79" s="50"/>
    </row>
    <row r="80" spans="1:10" ht="15" thickTop="1" thickBot="1" x14ac:dyDescent="0.2">
      <c r="A80" s="307" t="s">
        <v>49</v>
      </c>
      <c r="B80" s="397"/>
      <c r="C80" s="397"/>
      <c r="D80" s="397"/>
      <c r="E80" s="398"/>
      <c r="F80" s="398"/>
      <c r="G80" s="398"/>
      <c r="H80" s="398"/>
      <c r="I80" s="399"/>
    </row>
    <row r="81" spans="1:9" ht="14" thickTop="1" x14ac:dyDescent="0.15">
      <c r="A81" s="773" t="s">
        <v>50</v>
      </c>
      <c r="B81" s="774" t="s">
        <v>2</v>
      </c>
      <c r="C81" s="774" t="s">
        <v>28</v>
      </c>
      <c r="D81" s="775" t="s">
        <v>29</v>
      </c>
      <c r="E81" s="403" t="s">
        <v>70</v>
      </c>
      <c r="F81" s="404"/>
      <c r="G81" s="404"/>
      <c r="H81" s="404"/>
      <c r="I81" s="405"/>
    </row>
    <row r="82" spans="1:9" ht="33.75" customHeight="1" thickBot="1" x14ac:dyDescent="0.2">
      <c r="A82" s="679"/>
      <c r="B82" s="681"/>
      <c r="C82" s="681"/>
      <c r="D82" s="685"/>
      <c r="E82" s="283"/>
      <c r="F82" s="284"/>
      <c r="G82" s="284"/>
      <c r="H82" s="284"/>
      <c r="I82" s="406"/>
    </row>
    <row r="83" spans="1:9" ht="14" thickTop="1" x14ac:dyDescent="0.15">
      <c r="A83" s="505" t="s">
        <v>3</v>
      </c>
      <c r="B83" s="396">
        <v>5.7</v>
      </c>
      <c r="C83" s="396">
        <v>26.6</v>
      </c>
      <c r="D83" s="395">
        <f>B83-C83</f>
        <v>-20.900000000000002</v>
      </c>
      <c r="E83" s="388" t="s">
        <v>32</v>
      </c>
      <c r="F83" s="261"/>
      <c r="G83" s="547">
        <v>43243.392361111109</v>
      </c>
      <c r="H83" s="547"/>
      <c r="I83" s="573"/>
    </row>
    <row r="84" spans="1:9" ht="14" thickBot="1" x14ac:dyDescent="0.2">
      <c r="A84" s="506"/>
      <c r="B84" s="383"/>
      <c r="C84" s="383"/>
      <c r="D84" s="384"/>
      <c r="E84" s="391" t="s">
        <v>18</v>
      </c>
      <c r="F84" s="263"/>
      <c r="G84" s="552" t="s">
        <v>655</v>
      </c>
      <c r="H84" s="553"/>
      <c r="I84" s="590"/>
    </row>
    <row r="85" spans="1:9" ht="14" thickTop="1" x14ac:dyDescent="0.15">
      <c r="A85" s="506" t="s">
        <v>4</v>
      </c>
      <c r="B85" s="381">
        <v>5.7</v>
      </c>
      <c r="C85" s="383">
        <v>27.5</v>
      </c>
      <c r="D85" s="384">
        <f>B85-C85</f>
        <v>-21.8</v>
      </c>
      <c r="E85" s="359" t="s">
        <v>37</v>
      </c>
      <c r="F85" s="246"/>
      <c r="G85" s="246"/>
      <c r="H85" s="246"/>
      <c r="I85" s="373"/>
    </row>
    <row r="86" spans="1:9" x14ac:dyDescent="0.15">
      <c r="A86" s="506"/>
      <c r="B86" s="382"/>
      <c r="C86" s="383"/>
      <c r="D86" s="384"/>
      <c r="E86" s="359"/>
      <c r="F86" s="246"/>
      <c r="G86" s="246"/>
      <c r="H86" s="246"/>
      <c r="I86" s="373"/>
    </row>
    <row r="87" spans="1:9" x14ac:dyDescent="0.15">
      <c r="A87" s="506" t="s">
        <v>5</v>
      </c>
      <c r="B87" s="381">
        <v>5.7</v>
      </c>
      <c r="C87" s="383">
        <v>23.4</v>
      </c>
      <c r="D87" s="384">
        <f t="shared" ref="D87" si="0">B87-C87</f>
        <v>-17.7</v>
      </c>
      <c r="E87" s="359" t="s">
        <v>38</v>
      </c>
      <c r="F87" s="246"/>
      <c r="G87" s="246"/>
      <c r="H87" s="246"/>
      <c r="I87" s="373"/>
    </row>
    <row r="88" spans="1:9" x14ac:dyDescent="0.15">
      <c r="A88" s="506"/>
      <c r="B88" s="382"/>
      <c r="C88" s="383"/>
      <c r="D88" s="384"/>
      <c r="E88" s="359"/>
      <c r="F88" s="246"/>
      <c r="G88" s="246"/>
      <c r="H88" s="246"/>
      <c r="I88" s="373"/>
    </row>
    <row r="89" spans="1:9" ht="12.75" customHeight="1" x14ac:dyDescent="0.15">
      <c r="A89" s="506" t="s">
        <v>55</v>
      </c>
      <c r="B89" s="381">
        <v>5.7</v>
      </c>
      <c r="C89" s="383">
        <v>27.7</v>
      </c>
      <c r="D89" s="384">
        <f>B89-C89</f>
        <v>-22</v>
      </c>
      <c r="E89" s="359" t="s">
        <v>179</v>
      </c>
      <c r="F89" s="246"/>
      <c r="G89" s="246"/>
      <c r="H89" s="246"/>
      <c r="I89" s="373"/>
    </row>
    <row r="90" spans="1:9" x14ac:dyDescent="0.15">
      <c r="A90" s="506"/>
      <c r="B90" s="382"/>
      <c r="C90" s="383"/>
      <c r="D90" s="384"/>
      <c r="E90" s="359"/>
      <c r="F90" s="246"/>
      <c r="G90" s="246"/>
      <c r="H90" s="246"/>
      <c r="I90" s="373"/>
    </row>
    <row r="91" spans="1:9" x14ac:dyDescent="0.15">
      <c r="A91" s="506" t="s">
        <v>6</v>
      </c>
      <c r="B91" s="383">
        <v>5.7</v>
      </c>
      <c r="C91" s="383">
        <v>32.5</v>
      </c>
      <c r="D91" s="384">
        <f t="shared" ref="D91" si="1">B91-C91</f>
        <v>-26.8</v>
      </c>
      <c r="E91" s="359"/>
      <c r="F91" s="246"/>
      <c r="G91" s="246"/>
      <c r="H91" s="246"/>
      <c r="I91" s="373"/>
    </row>
    <row r="92" spans="1:9" x14ac:dyDescent="0.15">
      <c r="A92" s="506"/>
      <c r="B92" s="383"/>
      <c r="C92" s="383"/>
      <c r="D92" s="384"/>
      <c r="E92" s="359" t="s">
        <v>56</v>
      </c>
      <c r="F92" s="246"/>
      <c r="G92" s="246"/>
      <c r="H92" s="246"/>
      <c r="I92" s="373"/>
    </row>
    <row r="93" spans="1:9" x14ac:dyDescent="0.15">
      <c r="A93" s="506"/>
      <c r="B93" s="383"/>
      <c r="C93" s="383"/>
      <c r="D93" s="384"/>
      <c r="E93" s="359"/>
      <c r="F93" s="246"/>
      <c r="G93" s="246"/>
      <c r="H93" s="246"/>
      <c r="I93" s="373"/>
    </row>
    <row r="94" spans="1:9" ht="12.75" customHeight="1" x14ac:dyDescent="0.15">
      <c r="A94" s="506"/>
      <c r="B94" s="383"/>
      <c r="C94" s="383"/>
      <c r="D94" s="384"/>
      <c r="E94" s="359" t="s">
        <v>43</v>
      </c>
      <c r="F94" s="246"/>
      <c r="G94" s="246"/>
      <c r="H94" s="246"/>
      <c r="I94" s="373"/>
    </row>
    <row r="95" spans="1:9" x14ac:dyDescent="0.15">
      <c r="A95" s="776"/>
      <c r="B95" s="383"/>
      <c r="C95" s="383"/>
      <c r="D95" s="384"/>
      <c r="E95" s="359"/>
      <c r="F95" s="246"/>
      <c r="G95" s="246"/>
      <c r="H95" s="246"/>
      <c r="I95" s="373"/>
    </row>
    <row r="96" spans="1:9" ht="14" thickBot="1" x14ac:dyDescent="0.2">
      <c r="A96" s="517"/>
      <c r="B96" s="777"/>
      <c r="C96" s="777"/>
      <c r="D96" s="649"/>
      <c r="E96" s="446" t="s">
        <v>182</v>
      </c>
      <c r="F96" s="333"/>
      <c r="G96" s="334" t="s">
        <v>72</v>
      </c>
      <c r="H96" s="334"/>
      <c r="I96" s="436"/>
    </row>
    <row r="97" spans="4:4" ht="14" thickTop="1" x14ac:dyDescent="0.15">
      <c r="D97" s="189"/>
    </row>
  </sheetData>
  <customSheetViews>
    <customSheetView guid="{B4FDA780-9C11-4997-84AF-9CAEFA5A0A64}" showRuler="0" topLeftCell="A55">
      <selection activeCell="L94" sqref="L94"/>
      <pageMargins left="0.75" right="0.75" top="1" bottom="1" header="0.5" footer="0.5"/>
      <pageSetup orientation="portrait" r:id="rId1"/>
      <headerFooter alignWithMargins="0"/>
    </customSheetView>
  </customSheetViews>
  <mergeCells count="142">
    <mergeCell ref="A72:A73"/>
    <mergeCell ref="A74:A75"/>
    <mergeCell ref="A76:A77"/>
    <mergeCell ref="A78:A79"/>
    <mergeCell ref="E96:F96"/>
    <mergeCell ref="G96:I96"/>
    <mergeCell ref="E94:I95"/>
    <mergeCell ref="E85:I86"/>
    <mergeCell ref="E87:I88"/>
    <mergeCell ref="E83:F83"/>
    <mergeCell ref="G83:I83"/>
    <mergeCell ref="E84:F84"/>
    <mergeCell ref="G84:I84"/>
    <mergeCell ref="E89:I91"/>
    <mergeCell ref="E92:I93"/>
    <mergeCell ref="A91:A92"/>
    <mergeCell ref="B91:B92"/>
    <mergeCell ref="C91:C92"/>
    <mergeCell ref="D91:D92"/>
    <mergeCell ref="A95:A96"/>
    <mergeCell ref="B95:B96"/>
    <mergeCell ref="C95:C96"/>
    <mergeCell ref="D95:D96"/>
    <mergeCell ref="A93:A94"/>
    <mergeCell ref="B93:B94"/>
    <mergeCell ref="C93:C94"/>
    <mergeCell ref="D93:D94"/>
    <mergeCell ref="A87:A88"/>
    <mergeCell ref="B87:B88"/>
    <mergeCell ref="C87:C88"/>
    <mergeCell ref="D87:D88"/>
    <mergeCell ref="A85:A86"/>
    <mergeCell ref="B85:B86"/>
    <mergeCell ref="C85:C86"/>
    <mergeCell ref="D85:D86"/>
    <mergeCell ref="A89:A90"/>
    <mergeCell ref="B89:B90"/>
    <mergeCell ref="C89:C90"/>
    <mergeCell ref="D89:D90"/>
    <mergeCell ref="G78:G79"/>
    <mergeCell ref="B78:B79"/>
    <mergeCell ref="C78:C79"/>
    <mergeCell ref="D78:D79"/>
    <mergeCell ref="A83:A84"/>
    <mergeCell ref="B83:B84"/>
    <mergeCell ref="C83:C84"/>
    <mergeCell ref="D83:D84"/>
    <mergeCell ref="A80:I80"/>
    <mergeCell ref="A81:A82"/>
    <mergeCell ref="B81:B82"/>
    <mergeCell ref="C81:C82"/>
    <mergeCell ref="D81:D82"/>
    <mergeCell ref="E81:I82"/>
    <mergeCell ref="H76:I77"/>
    <mergeCell ref="H78:I79"/>
    <mergeCell ref="E72:E73"/>
    <mergeCell ref="F72:F73"/>
    <mergeCell ref="G72:G73"/>
    <mergeCell ref="H72:I73"/>
    <mergeCell ref="B72:B73"/>
    <mergeCell ref="C72:C73"/>
    <mergeCell ref="D72:D73"/>
    <mergeCell ref="E74:E75"/>
    <mergeCell ref="F74:F75"/>
    <mergeCell ref="G74:G75"/>
    <mergeCell ref="B74:B75"/>
    <mergeCell ref="C74:C75"/>
    <mergeCell ref="D74:D75"/>
    <mergeCell ref="H74:I75"/>
    <mergeCell ref="E76:E77"/>
    <mergeCell ref="F76:F77"/>
    <mergeCell ref="G76:G77"/>
    <mergeCell ref="B76:B77"/>
    <mergeCell ref="C76:C77"/>
    <mergeCell ref="D76:D77"/>
    <mergeCell ref="E78:E79"/>
    <mergeCell ref="F78:F79"/>
    <mergeCell ref="A68:A69"/>
    <mergeCell ref="B68:B69"/>
    <mergeCell ref="C68:C69"/>
    <mergeCell ref="D68:D69"/>
    <mergeCell ref="E68:E69"/>
    <mergeCell ref="F68:F69"/>
    <mergeCell ref="G68:G69"/>
    <mergeCell ref="H68:I69"/>
    <mergeCell ref="E70:E71"/>
    <mergeCell ref="F70:F71"/>
    <mergeCell ref="G70:G71"/>
    <mergeCell ref="H70:I71"/>
    <mergeCell ref="B70:B71"/>
    <mergeCell ref="C70:C71"/>
    <mergeCell ref="D70:D71"/>
    <mergeCell ref="A70:A71"/>
    <mergeCell ref="A48:A50"/>
    <mergeCell ref="B48:B50"/>
    <mergeCell ref="C48:C50"/>
    <mergeCell ref="D48:D50"/>
    <mergeCell ref="E48:E50"/>
    <mergeCell ref="F48:F50"/>
    <mergeCell ref="A51:I51"/>
    <mergeCell ref="A67:I67"/>
    <mergeCell ref="G48:I50"/>
    <mergeCell ref="A45:A47"/>
    <mergeCell ref="B45:B47"/>
    <mergeCell ref="C45:C47"/>
    <mergeCell ref="D45:D47"/>
    <mergeCell ref="E38:F38"/>
    <mergeCell ref="G38:I38"/>
    <mergeCell ref="A42:I42"/>
    <mergeCell ref="A43:A44"/>
    <mergeCell ref="B43:B44"/>
    <mergeCell ref="C43:C44"/>
    <mergeCell ref="E45:E47"/>
    <mergeCell ref="F45:F47"/>
    <mergeCell ref="G45:I47"/>
    <mergeCell ref="A1:I1"/>
    <mergeCell ref="A19:I19"/>
    <mergeCell ref="A20:A22"/>
    <mergeCell ref="B20:B22"/>
    <mergeCell ref="C20:C22"/>
    <mergeCell ref="D20:D22"/>
    <mergeCell ref="E21:I22"/>
    <mergeCell ref="E23:I24"/>
    <mergeCell ref="E34:F34"/>
    <mergeCell ref="G34:I34"/>
    <mergeCell ref="E35:F35"/>
    <mergeCell ref="G35:I35"/>
    <mergeCell ref="E25:I27"/>
    <mergeCell ref="E28:I29"/>
    <mergeCell ref="E30:I31"/>
    <mergeCell ref="E33:F33"/>
    <mergeCell ref="G33:I33"/>
    <mergeCell ref="D43:D44"/>
    <mergeCell ref="E43:E44"/>
    <mergeCell ref="F43:F44"/>
    <mergeCell ref="G43:I44"/>
    <mergeCell ref="E36:F36"/>
    <mergeCell ref="G36:I36"/>
    <mergeCell ref="E37:F37"/>
    <mergeCell ref="G37:I37"/>
    <mergeCell ref="E39:F39"/>
    <mergeCell ref="G39:I39"/>
  </mergeCells>
  <phoneticPr fontId="11" type="noConversion"/>
  <pageMargins left="0.75" right="0.75" top="1" bottom="1" header="0.5" footer="0.5"/>
  <pageSetup scale="95" fitToHeight="0" orientation="portrait" r:id="rId2"/>
  <headerFooter alignWithMargins="0"/>
  <rowBreaks count="1" manualBreakCount="1">
    <brk id="50"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6"/>
    <pageSetUpPr fitToPage="1"/>
  </sheetPr>
  <dimension ref="A1:N97"/>
  <sheetViews>
    <sheetView zoomScaleNormal="100" workbookViewId="0">
      <selection activeCell="K22" sqref="K22"/>
    </sheetView>
  </sheetViews>
  <sheetFormatPr baseColWidth="10" defaultColWidth="8.83203125" defaultRowHeight="13" x14ac:dyDescent="0.15"/>
  <cols>
    <col min="1" max="1" width="11.5" customWidth="1"/>
    <col min="2" max="2" width="11.83203125" customWidth="1"/>
    <col min="3" max="3" width="12.5" customWidth="1"/>
    <col min="4" max="4" width="12" customWidth="1"/>
    <col min="5" max="5" width="11" customWidth="1"/>
    <col min="6" max="6" width="10.83203125" customWidth="1"/>
    <col min="7" max="7" width="7" customWidth="1"/>
    <col min="8" max="8" width="6.1640625" customWidth="1"/>
    <col min="9" max="9" width="17.83203125" customWidth="1"/>
    <col min="10" max="10" width="10" bestFit="1"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46">
        <v>9</v>
      </c>
      <c r="C23" s="46">
        <v>38.5</v>
      </c>
      <c r="D23" s="47">
        <f>B23-C23</f>
        <v>-29.5</v>
      </c>
      <c r="E23" s="246" t="s">
        <v>38</v>
      </c>
      <c r="F23" s="246"/>
      <c r="G23" s="246"/>
      <c r="H23" s="246"/>
      <c r="I23" s="373"/>
      <c r="L23" s="1"/>
    </row>
    <row r="24" spans="1:12" ht="15" customHeight="1" x14ac:dyDescent="0.15">
      <c r="A24" s="27">
        <v>2</v>
      </c>
      <c r="B24" s="28">
        <v>9</v>
      </c>
      <c r="C24" s="28">
        <v>37.4</v>
      </c>
      <c r="D24" s="30">
        <f>B24-C24</f>
        <v>-28.4</v>
      </c>
      <c r="E24" s="246"/>
      <c r="F24" s="246"/>
      <c r="G24" s="246"/>
      <c r="H24" s="246"/>
      <c r="I24" s="373"/>
      <c r="L24" s="1"/>
    </row>
    <row r="25" spans="1:12" ht="15" customHeight="1" x14ac:dyDescent="0.15">
      <c r="A25" s="27">
        <v>3</v>
      </c>
      <c r="B25" s="28">
        <v>9.1999999999999993</v>
      </c>
      <c r="C25" s="28">
        <v>41.5</v>
      </c>
      <c r="D25" s="30">
        <f>B25-C25</f>
        <v>-32.299999999999997</v>
      </c>
      <c r="E25" s="246" t="s">
        <v>39</v>
      </c>
      <c r="F25" s="246"/>
      <c r="G25" s="246"/>
      <c r="H25" s="246"/>
      <c r="I25" s="373"/>
      <c r="L25" s="1"/>
    </row>
    <row r="26" spans="1:12" ht="15" customHeight="1" x14ac:dyDescent="0.15">
      <c r="A26" s="27">
        <v>4</v>
      </c>
      <c r="B26" s="28">
        <v>8.9</v>
      </c>
      <c r="C26" s="28">
        <v>37.1</v>
      </c>
      <c r="D26" s="30">
        <f>B26-C26</f>
        <v>-28.200000000000003</v>
      </c>
      <c r="E26" s="246"/>
      <c r="F26" s="246"/>
      <c r="G26" s="246"/>
      <c r="H26" s="246"/>
      <c r="I26" s="373"/>
      <c r="L26" s="1"/>
    </row>
    <row r="27" spans="1:12" ht="15" customHeight="1" x14ac:dyDescent="0.15">
      <c r="A27" s="27">
        <v>5</v>
      </c>
      <c r="B27" s="28">
        <v>8.9</v>
      </c>
      <c r="C27" s="28">
        <v>41.3</v>
      </c>
      <c r="D27" s="30">
        <f t="shared" ref="D27:D41" si="0">B27-C27</f>
        <v>-32.4</v>
      </c>
      <c r="E27" s="246"/>
      <c r="F27" s="246"/>
      <c r="G27" s="246"/>
      <c r="H27" s="246"/>
      <c r="I27" s="373"/>
      <c r="L27" s="1"/>
    </row>
    <row r="28" spans="1:12" ht="15" customHeight="1" x14ac:dyDescent="0.15">
      <c r="A28" s="27">
        <v>6</v>
      </c>
      <c r="B28" s="28">
        <v>9.1999999999999993</v>
      </c>
      <c r="C28" s="28">
        <v>42.8</v>
      </c>
      <c r="D28" s="30">
        <f t="shared" si="0"/>
        <v>-33.599999999999994</v>
      </c>
      <c r="E28" s="246" t="s">
        <v>40</v>
      </c>
      <c r="F28" s="246"/>
      <c r="G28" s="246"/>
      <c r="H28" s="246"/>
      <c r="I28" s="373"/>
      <c r="L28" s="1"/>
    </row>
    <row r="29" spans="1:12" ht="15" customHeight="1" x14ac:dyDescent="0.15">
      <c r="A29" s="27">
        <v>7</v>
      </c>
      <c r="B29" s="28">
        <v>9.1999999999999993</v>
      </c>
      <c r="C29" s="28">
        <v>43.9</v>
      </c>
      <c r="D29" s="30">
        <f t="shared" si="0"/>
        <v>-34.700000000000003</v>
      </c>
      <c r="E29" s="246"/>
      <c r="F29" s="246"/>
      <c r="G29" s="246"/>
      <c r="H29" s="246"/>
      <c r="I29" s="373"/>
      <c r="L29" s="1"/>
    </row>
    <row r="30" spans="1:12" ht="15" customHeight="1" x14ac:dyDescent="0.15">
      <c r="A30" s="27">
        <v>8</v>
      </c>
      <c r="B30" s="28">
        <v>8.9</v>
      </c>
      <c r="C30" s="28">
        <v>42.1</v>
      </c>
      <c r="D30" s="30">
        <f t="shared" si="0"/>
        <v>-33.200000000000003</v>
      </c>
      <c r="E30" s="246" t="s">
        <v>43</v>
      </c>
      <c r="F30" s="246"/>
      <c r="G30" s="246"/>
      <c r="H30" s="246"/>
      <c r="I30" s="373"/>
      <c r="L30" s="1"/>
    </row>
    <row r="31" spans="1:12" ht="15" customHeight="1" x14ac:dyDescent="0.15">
      <c r="A31" s="27">
        <v>9</v>
      </c>
      <c r="B31" s="28">
        <v>9.1999999999999993</v>
      </c>
      <c r="C31" s="28">
        <v>43.4</v>
      </c>
      <c r="D31" s="30">
        <f t="shared" si="0"/>
        <v>-34.200000000000003</v>
      </c>
      <c r="E31" s="246"/>
      <c r="F31" s="246"/>
      <c r="G31" s="246"/>
      <c r="H31" s="246"/>
      <c r="I31" s="373"/>
      <c r="L31" s="1"/>
    </row>
    <row r="32" spans="1:12" ht="15" customHeight="1" thickBot="1" x14ac:dyDescent="0.2">
      <c r="A32" s="27">
        <v>10</v>
      </c>
      <c r="B32" s="28">
        <v>9.1999999999999993</v>
      </c>
      <c r="C32" s="71">
        <v>45</v>
      </c>
      <c r="D32" s="30">
        <f t="shared" si="0"/>
        <v>-35.799999999999997</v>
      </c>
      <c r="E32" s="4"/>
      <c r="F32" s="4"/>
      <c r="G32" s="4"/>
      <c r="H32" s="4"/>
      <c r="I32" s="5"/>
      <c r="L32" s="1"/>
    </row>
    <row r="33" spans="1:12" ht="15" customHeight="1" thickTop="1" x14ac:dyDescent="0.15">
      <c r="A33" s="27">
        <v>11</v>
      </c>
      <c r="B33" s="28">
        <v>9.1999999999999993</v>
      </c>
      <c r="C33" s="28">
        <v>44.5</v>
      </c>
      <c r="D33" s="30">
        <f t="shared" si="0"/>
        <v>-35.299999999999997</v>
      </c>
      <c r="E33" s="787" t="s">
        <v>0</v>
      </c>
      <c r="F33" s="437"/>
      <c r="G33" s="315" t="s">
        <v>71</v>
      </c>
      <c r="H33" s="315"/>
      <c r="I33" s="495"/>
      <c r="L33" s="1"/>
    </row>
    <row r="34" spans="1:12" ht="15" customHeight="1" x14ac:dyDescent="0.15">
      <c r="A34" s="27">
        <v>12</v>
      </c>
      <c r="B34" s="28">
        <v>9.1999999999999993</v>
      </c>
      <c r="C34" s="28">
        <v>45.1</v>
      </c>
      <c r="D34" s="30">
        <f t="shared" si="0"/>
        <v>-35.900000000000006</v>
      </c>
      <c r="E34" s="788" t="s">
        <v>31</v>
      </c>
      <c r="F34" s="433"/>
      <c r="G34" s="317" t="s">
        <v>19</v>
      </c>
      <c r="H34" s="317"/>
      <c r="I34" s="432"/>
      <c r="L34" s="1"/>
    </row>
    <row r="35" spans="1:12" ht="15" customHeight="1" x14ac:dyDescent="0.15">
      <c r="A35" s="27">
        <v>13</v>
      </c>
      <c r="B35" s="28">
        <v>9.1999999999999993</v>
      </c>
      <c r="C35" s="28">
        <v>43.8</v>
      </c>
      <c r="D35" s="30">
        <f t="shared" si="0"/>
        <v>-34.599999999999994</v>
      </c>
      <c r="E35" s="788" t="s">
        <v>85</v>
      </c>
      <c r="F35" s="433"/>
      <c r="G35" s="547">
        <v>43210.40625</v>
      </c>
      <c r="H35" s="547"/>
      <c r="I35" s="573"/>
      <c r="L35" s="1"/>
    </row>
    <row r="36" spans="1:12" ht="15" customHeight="1" x14ac:dyDescent="0.15">
      <c r="A36" s="27">
        <v>14</v>
      </c>
      <c r="B36" s="28">
        <v>8.9</v>
      </c>
      <c r="C36" s="71">
        <v>41.3</v>
      </c>
      <c r="D36" s="30">
        <f t="shared" si="0"/>
        <v>-32.4</v>
      </c>
      <c r="E36" s="786" t="s">
        <v>30</v>
      </c>
      <c r="F36" s="424"/>
      <c r="G36" s="317" t="s">
        <v>623</v>
      </c>
      <c r="H36" s="317"/>
      <c r="I36" s="432"/>
      <c r="L36" s="1"/>
    </row>
    <row r="37" spans="1:12" ht="15" customHeight="1" x14ac:dyDescent="0.15">
      <c r="A37" s="27">
        <v>15</v>
      </c>
      <c r="B37" s="28">
        <v>9</v>
      </c>
      <c r="C37" s="28">
        <v>44.1</v>
      </c>
      <c r="D37" s="30">
        <f t="shared" si="0"/>
        <v>-35.1</v>
      </c>
      <c r="E37" s="786" t="s">
        <v>33</v>
      </c>
      <c r="F37" s="424"/>
      <c r="G37" s="317" t="s">
        <v>624</v>
      </c>
      <c r="H37" s="317"/>
      <c r="I37" s="432"/>
      <c r="L37" s="1"/>
    </row>
    <row r="38" spans="1:12" ht="15" customHeight="1" x14ac:dyDescent="0.15">
      <c r="A38" s="27">
        <v>16</v>
      </c>
      <c r="B38" s="28">
        <v>9</v>
      </c>
      <c r="C38" s="28">
        <v>42</v>
      </c>
      <c r="D38" s="30">
        <f t="shared" si="0"/>
        <v>-33</v>
      </c>
      <c r="E38" s="778" t="s">
        <v>18</v>
      </c>
      <c r="F38" s="427"/>
      <c r="G38" s="351" t="s">
        <v>625</v>
      </c>
      <c r="H38" s="351"/>
      <c r="I38" s="429"/>
      <c r="L38" s="1"/>
    </row>
    <row r="39" spans="1:12" ht="15" customHeight="1" thickBot="1" x14ac:dyDescent="0.2">
      <c r="A39" s="27">
        <v>17</v>
      </c>
      <c r="B39" s="28">
        <v>8.8000000000000007</v>
      </c>
      <c r="C39" s="28">
        <v>41.1</v>
      </c>
      <c r="D39" s="30">
        <f t="shared" si="0"/>
        <v>-32.299999999999997</v>
      </c>
      <c r="E39" s="332" t="s">
        <v>182</v>
      </c>
      <c r="F39" s="333"/>
      <c r="G39" s="334" t="s">
        <v>193</v>
      </c>
      <c r="H39" s="334"/>
      <c r="I39" s="436"/>
      <c r="L39" s="1"/>
    </row>
    <row r="40" spans="1:12" ht="15" customHeight="1" thickTop="1" x14ac:dyDescent="0.15">
      <c r="A40" s="27">
        <v>18</v>
      </c>
      <c r="B40" s="28">
        <v>8.8000000000000007</v>
      </c>
      <c r="C40" s="28">
        <v>36.5</v>
      </c>
      <c r="D40" s="30">
        <f t="shared" si="0"/>
        <v>-27.7</v>
      </c>
      <c r="E40" t="s">
        <v>238</v>
      </c>
      <c r="I40" s="21"/>
      <c r="L40" s="1"/>
    </row>
    <row r="41" spans="1:12" ht="15" customHeight="1" thickBot="1" x14ac:dyDescent="0.2">
      <c r="A41" s="48">
        <v>19</v>
      </c>
      <c r="B41" s="28">
        <v>9</v>
      </c>
      <c r="C41" s="42">
        <v>41.3</v>
      </c>
      <c r="D41" s="30">
        <f t="shared" si="0"/>
        <v>-32.299999999999997</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4" t="s">
        <v>503</v>
      </c>
      <c r="B45" s="288">
        <v>30</v>
      </c>
      <c r="C45" s="288">
        <v>27</v>
      </c>
      <c r="D45" s="288">
        <v>2</v>
      </c>
      <c r="E45" s="288">
        <v>1</v>
      </c>
      <c r="F45" s="288">
        <v>0</v>
      </c>
      <c r="G45" s="606" t="s">
        <v>630</v>
      </c>
      <c r="H45" s="606"/>
      <c r="I45" s="607"/>
    </row>
    <row r="46" spans="1:12" ht="15" customHeight="1" x14ac:dyDescent="0.15">
      <c r="A46" s="464"/>
      <c r="B46" s="288"/>
      <c r="C46" s="288"/>
      <c r="D46" s="288"/>
      <c r="E46" s="288"/>
      <c r="F46" s="288"/>
      <c r="G46" s="606"/>
      <c r="H46" s="606"/>
      <c r="I46" s="607"/>
      <c r="J46" t="s">
        <v>631</v>
      </c>
    </row>
    <row r="47" spans="1:12" ht="28.5" customHeight="1" x14ac:dyDescent="0.15">
      <c r="A47" s="464"/>
      <c r="B47" s="288"/>
      <c r="C47" s="288"/>
      <c r="D47" s="288"/>
      <c r="E47" s="288"/>
      <c r="F47" s="288"/>
      <c r="G47" s="606"/>
      <c r="H47" s="606"/>
      <c r="I47" s="607"/>
      <c r="J47" s="49"/>
    </row>
    <row r="48" spans="1:12" ht="15" customHeight="1" x14ac:dyDescent="0.15">
      <c r="A48" s="789" t="s">
        <v>504</v>
      </c>
      <c r="B48" s="453">
        <v>30</v>
      </c>
      <c r="C48" s="453">
        <v>27</v>
      </c>
      <c r="D48" s="453">
        <v>2</v>
      </c>
      <c r="E48" s="453">
        <v>1</v>
      </c>
      <c r="F48" s="453">
        <v>0</v>
      </c>
      <c r="G48" s="768" t="s">
        <v>630</v>
      </c>
      <c r="H48" s="779"/>
      <c r="I48" s="769"/>
    </row>
    <row r="49" spans="1:9" ht="15" customHeight="1" x14ac:dyDescent="0.15">
      <c r="A49" s="461"/>
      <c r="B49" s="454"/>
      <c r="C49" s="454"/>
      <c r="D49" s="454"/>
      <c r="E49" s="454"/>
      <c r="F49" s="454"/>
      <c r="G49" s="780"/>
      <c r="H49" s="781"/>
      <c r="I49" s="782"/>
    </row>
    <row r="50" spans="1:9" ht="10.5" customHeight="1" thickBot="1" x14ac:dyDescent="0.2">
      <c r="A50" s="496"/>
      <c r="B50" s="480"/>
      <c r="C50" s="480"/>
      <c r="D50" s="480"/>
      <c r="E50" s="480"/>
      <c r="F50" s="480"/>
      <c r="G50" s="783"/>
      <c r="H50" s="784"/>
      <c r="I50" s="785"/>
    </row>
    <row r="51" spans="1:9" ht="12.75" customHeight="1"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169</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1" x14ac:dyDescent="0.15">
      <c r="A65" s="17" t="s">
        <v>81</v>
      </c>
      <c r="B65" s="4"/>
      <c r="C65" s="4"/>
      <c r="D65" s="4"/>
      <c r="E65" s="4"/>
      <c r="F65" s="4"/>
      <c r="G65" s="4"/>
      <c r="H65" s="4"/>
      <c r="I65" s="4"/>
    </row>
    <row r="66" spans="1:11" ht="14" thickBot="1" x14ac:dyDescent="0.2">
      <c r="A66" s="17" t="s">
        <v>80</v>
      </c>
      <c r="B66" s="4"/>
      <c r="C66" s="4"/>
      <c r="D66" s="4"/>
      <c r="E66" s="4"/>
      <c r="F66" s="4"/>
      <c r="G66" s="4"/>
      <c r="H66" s="4"/>
      <c r="I66" s="4"/>
    </row>
    <row r="67" spans="1:11" ht="15" thickTop="1" thickBot="1" x14ac:dyDescent="0.2">
      <c r="A67" s="307" t="s">
        <v>58</v>
      </c>
      <c r="B67" s="308"/>
      <c r="C67" s="308"/>
      <c r="D67" s="308"/>
      <c r="E67" s="308"/>
      <c r="F67" s="308"/>
      <c r="G67" s="308"/>
      <c r="H67" s="308"/>
      <c r="I67" s="465"/>
    </row>
    <row r="68" spans="1:11" ht="14" thickTop="1" x14ac:dyDescent="0.15">
      <c r="A68" s="418" t="s">
        <v>50</v>
      </c>
      <c r="B68" s="290" t="s">
        <v>51</v>
      </c>
      <c r="C68" s="290" t="s">
        <v>52</v>
      </c>
      <c r="D68" s="290" t="s">
        <v>64</v>
      </c>
      <c r="E68" s="299" t="s">
        <v>65</v>
      </c>
      <c r="F68" s="290" t="s">
        <v>66</v>
      </c>
      <c r="G68" s="290" t="s">
        <v>67</v>
      </c>
      <c r="H68" s="290" t="s">
        <v>53</v>
      </c>
      <c r="I68" s="419"/>
    </row>
    <row r="69" spans="1:11" ht="14" thickBot="1" x14ac:dyDescent="0.2">
      <c r="A69" s="401"/>
      <c r="B69" s="291"/>
      <c r="C69" s="291"/>
      <c r="D69" s="291"/>
      <c r="E69" s="300"/>
      <c r="F69" s="291"/>
      <c r="G69" s="291"/>
      <c r="H69" s="291"/>
      <c r="I69" s="402"/>
    </row>
    <row r="70" spans="1:11" ht="14" thickTop="1" x14ac:dyDescent="0.15">
      <c r="A70" s="417" t="s">
        <v>505</v>
      </c>
      <c r="B70" s="304" t="s">
        <v>270</v>
      </c>
      <c r="C70" s="289" t="s">
        <v>286</v>
      </c>
      <c r="D70" s="289">
        <v>4</v>
      </c>
      <c r="E70" s="304">
        <v>2</v>
      </c>
      <c r="F70" s="289">
        <v>0</v>
      </c>
      <c r="G70" s="289">
        <v>0</v>
      </c>
      <c r="H70" s="790" t="s">
        <v>626</v>
      </c>
      <c r="I70" s="791"/>
    </row>
    <row r="71" spans="1:11" ht="13.5" customHeight="1" x14ac:dyDescent="0.15">
      <c r="A71" s="416"/>
      <c r="B71" s="288"/>
      <c r="C71" s="288"/>
      <c r="D71" s="288"/>
      <c r="E71" s="251"/>
      <c r="F71" s="288"/>
      <c r="G71" s="288"/>
      <c r="H71" s="606"/>
      <c r="I71" s="607"/>
      <c r="J71" s="49"/>
      <c r="K71" s="54"/>
    </row>
    <row r="72" spans="1:11" x14ac:dyDescent="0.15">
      <c r="A72" s="370" t="s">
        <v>506</v>
      </c>
      <c r="B72" s="251" t="s">
        <v>278</v>
      </c>
      <c r="C72" s="288" t="s">
        <v>74</v>
      </c>
      <c r="D72" s="288">
        <v>11</v>
      </c>
      <c r="E72" s="251">
        <v>2</v>
      </c>
      <c r="F72" s="288">
        <v>0</v>
      </c>
      <c r="G72" s="288">
        <v>0</v>
      </c>
      <c r="H72" s="768" t="s">
        <v>627</v>
      </c>
      <c r="I72" s="769"/>
    </row>
    <row r="73" spans="1:11" ht="23.25" customHeight="1" x14ac:dyDescent="0.15">
      <c r="A73" s="737"/>
      <c r="B73" s="288"/>
      <c r="C73" s="288"/>
      <c r="D73" s="288"/>
      <c r="E73" s="251"/>
      <c r="F73" s="288"/>
      <c r="G73" s="288"/>
      <c r="H73" s="780"/>
      <c r="I73" s="782"/>
    </row>
    <row r="74" spans="1:11" ht="13.5" customHeight="1" x14ac:dyDescent="0.15">
      <c r="A74" s="370" t="s">
        <v>507</v>
      </c>
      <c r="B74" s="251" t="s">
        <v>270</v>
      </c>
      <c r="C74" s="288" t="s">
        <v>286</v>
      </c>
      <c r="D74" s="288">
        <v>5</v>
      </c>
      <c r="E74" s="251">
        <v>1</v>
      </c>
      <c r="F74" s="288">
        <v>0</v>
      </c>
      <c r="G74" s="288">
        <v>0</v>
      </c>
      <c r="H74" s="606" t="s">
        <v>628</v>
      </c>
      <c r="I74" s="607"/>
    </row>
    <row r="75" spans="1:11" ht="20.25" customHeight="1" x14ac:dyDescent="0.15">
      <c r="A75" s="371"/>
      <c r="B75" s="288"/>
      <c r="C75" s="288"/>
      <c r="D75" s="288"/>
      <c r="E75" s="251"/>
      <c r="F75" s="288"/>
      <c r="G75" s="288"/>
      <c r="H75" s="606"/>
      <c r="I75" s="607"/>
      <c r="J75" s="49"/>
    </row>
    <row r="76" spans="1:11" ht="13.5" customHeight="1" x14ac:dyDescent="0.15">
      <c r="A76" s="370" t="s">
        <v>508</v>
      </c>
      <c r="B76" s="251" t="s">
        <v>279</v>
      </c>
      <c r="C76" s="288" t="s">
        <v>75</v>
      </c>
      <c r="D76" s="288">
        <v>7</v>
      </c>
      <c r="E76" s="251">
        <v>1</v>
      </c>
      <c r="F76" s="288">
        <v>0</v>
      </c>
      <c r="G76" s="288">
        <v>0</v>
      </c>
      <c r="H76" s="768" t="s">
        <v>628</v>
      </c>
      <c r="I76" s="769"/>
    </row>
    <row r="77" spans="1:11" ht="29.25" customHeight="1" x14ac:dyDescent="0.15">
      <c r="A77" s="371"/>
      <c r="B77" s="288"/>
      <c r="C77" s="288"/>
      <c r="D77" s="288"/>
      <c r="E77" s="251"/>
      <c r="F77" s="288"/>
      <c r="G77" s="288"/>
      <c r="H77" s="422"/>
      <c r="I77" s="423"/>
      <c r="J77" s="49"/>
    </row>
    <row r="78" spans="1:11" ht="13.5" customHeight="1" x14ac:dyDescent="0.15">
      <c r="A78" s="370" t="s">
        <v>509</v>
      </c>
      <c r="B78" s="251" t="s">
        <v>281</v>
      </c>
      <c r="C78" s="288" t="s">
        <v>76</v>
      </c>
      <c r="D78" s="288">
        <v>10</v>
      </c>
      <c r="E78" s="251">
        <v>2</v>
      </c>
      <c r="F78" s="288">
        <v>0</v>
      </c>
      <c r="G78" s="288">
        <v>0</v>
      </c>
      <c r="H78" s="768" t="s">
        <v>629</v>
      </c>
      <c r="I78" s="769"/>
    </row>
    <row r="79" spans="1:11" ht="23.25" customHeight="1" thickBot="1" x14ac:dyDescent="0.2">
      <c r="A79" s="737"/>
      <c r="B79" s="288"/>
      <c r="C79" s="288"/>
      <c r="D79" s="288"/>
      <c r="E79" s="251"/>
      <c r="F79" s="288"/>
      <c r="G79" s="288"/>
      <c r="H79" s="422"/>
      <c r="I79" s="423"/>
      <c r="J79" s="49"/>
    </row>
    <row r="80" spans="1:11" ht="13.5" customHeight="1" thickTop="1" thickBot="1" x14ac:dyDescent="0.2">
      <c r="A80" s="307" t="s">
        <v>49</v>
      </c>
      <c r="B80" s="397"/>
      <c r="C80" s="397"/>
      <c r="D80" s="397"/>
      <c r="E80" s="398"/>
      <c r="F80" s="398"/>
      <c r="G80" s="398"/>
      <c r="H80" s="398"/>
      <c r="I80" s="399"/>
    </row>
    <row r="81" spans="1:10" ht="14" thickTop="1" x14ac:dyDescent="0.15">
      <c r="A81" s="400" t="s">
        <v>50</v>
      </c>
      <c r="B81" s="259" t="s">
        <v>2</v>
      </c>
      <c r="C81" s="259" t="s">
        <v>28</v>
      </c>
      <c r="D81" s="279" t="s">
        <v>29</v>
      </c>
      <c r="E81" s="403" t="s">
        <v>70</v>
      </c>
      <c r="F81" s="404"/>
      <c r="G81" s="404"/>
      <c r="H81" s="404"/>
      <c r="I81" s="405"/>
      <c r="J81" s="50"/>
    </row>
    <row r="82" spans="1:10" ht="27" customHeight="1" thickBot="1" x14ac:dyDescent="0.2">
      <c r="A82" s="401"/>
      <c r="B82" s="291"/>
      <c r="C82" s="291"/>
      <c r="D82" s="402"/>
      <c r="E82" s="283"/>
      <c r="F82" s="284"/>
      <c r="G82" s="284"/>
      <c r="H82" s="284"/>
      <c r="I82" s="406"/>
    </row>
    <row r="83" spans="1:10" ht="14" thickTop="1" x14ac:dyDescent="0.15">
      <c r="A83" s="388" t="s">
        <v>3</v>
      </c>
      <c r="B83" s="396">
        <v>9.6</v>
      </c>
      <c r="C83" s="396">
        <v>40.5</v>
      </c>
      <c r="D83" s="395">
        <f>B83-C83</f>
        <v>-30.9</v>
      </c>
      <c r="E83" s="388" t="s">
        <v>32</v>
      </c>
      <c r="F83" s="261"/>
      <c r="G83" s="547" t="s">
        <v>622</v>
      </c>
      <c r="H83" s="547"/>
      <c r="I83" s="573"/>
    </row>
    <row r="84" spans="1:10" ht="14" thickBot="1" x14ac:dyDescent="0.2">
      <c r="A84" s="380"/>
      <c r="B84" s="383"/>
      <c r="C84" s="383"/>
      <c r="D84" s="794"/>
      <c r="E84" s="391" t="s">
        <v>18</v>
      </c>
      <c r="F84" s="263"/>
      <c r="G84" s="792" t="s">
        <v>621</v>
      </c>
      <c r="H84" s="792"/>
      <c r="I84" s="793"/>
    </row>
    <row r="85" spans="1:10" ht="19.5" customHeight="1" thickTop="1" x14ac:dyDescent="0.15">
      <c r="A85" s="380" t="s">
        <v>4</v>
      </c>
      <c r="B85" s="381">
        <v>9.6</v>
      </c>
      <c r="C85" s="383">
        <v>52</v>
      </c>
      <c r="D85" s="649">
        <f>B85-C85</f>
        <v>-42.4</v>
      </c>
      <c r="E85" s="359" t="s">
        <v>37</v>
      </c>
      <c r="F85" s="246"/>
      <c r="G85" s="246"/>
      <c r="H85" s="246"/>
      <c r="I85" s="373"/>
    </row>
    <row r="86" spans="1:10" x14ac:dyDescent="0.15">
      <c r="A86" s="380"/>
      <c r="B86" s="382"/>
      <c r="C86" s="383"/>
      <c r="D86" s="650"/>
      <c r="E86" s="359"/>
      <c r="F86" s="246"/>
      <c r="G86" s="246"/>
      <c r="H86" s="246"/>
      <c r="I86" s="373"/>
      <c r="J86" s="94"/>
    </row>
    <row r="87" spans="1:10" x14ac:dyDescent="0.15">
      <c r="A87" s="380" t="s">
        <v>5</v>
      </c>
      <c r="B87" s="381">
        <v>9.6</v>
      </c>
      <c r="C87" s="383">
        <v>41.6</v>
      </c>
      <c r="D87" s="649">
        <f t="shared" ref="D87" si="1">B87-C87</f>
        <v>-32</v>
      </c>
      <c r="E87" s="359" t="s">
        <v>38</v>
      </c>
      <c r="F87" s="246"/>
      <c r="G87" s="246"/>
      <c r="H87" s="246"/>
      <c r="I87" s="373"/>
    </row>
    <row r="88" spans="1:10" x14ac:dyDescent="0.15">
      <c r="A88" s="380"/>
      <c r="B88" s="382"/>
      <c r="C88" s="383"/>
      <c r="D88" s="650"/>
      <c r="E88" s="359"/>
      <c r="F88" s="246"/>
      <c r="G88" s="246"/>
      <c r="H88" s="246"/>
      <c r="I88" s="373"/>
    </row>
    <row r="89" spans="1:10" x14ac:dyDescent="0.15">
      <c r="A89" s="380" t="s">
        <v>55</v>
      </c>
      <c r="B89" s="381">
        <v>9.6</v>
      </c>
      <c r="C89" s="306">
        <v>49.2</v>
      </c>
      <c r="D89" s="649">
        <f t="shared" ref="D89" si="2">B89-C89</f>
        <v>-39.6</v>
      </c>
      <c r="E89" s="359" t="s">
        <v>39</v>
      </c>
      <c r="F89" s="246"/>
      <c r="G89" s="246"/>
      <c r="H89" s="246"/>
      <c r="I89" s="373"/>
    </row>
    <row r="90" spans="1:10" x14ac:dyDescent="0.15">
      <c r="A90" s="380"/>
      <c r="B90" s="382"/>
      <c r="C90" s="306"/>
      <c r="D90" s="650"/>
      <c r="E90" s="359"/>
      <c r="F90" s="246"/>
      <c r="G90" s="246"/>
      <c r="H90" s="246"/>
      <c r="I90" s="373"/>
    </row>
    <row r="91" spans="1:10" x14ac:dyDescent="0.15">
      <c r="A91" s="380" t="s">
        <v>6</v>
      </c>
      <c r="B91" s="381">
        <v>9.6</v>
      </c>
      <c r="C91" s="383">
        <v>56.5</v>
      </c>
      <c r="D91" s="649">
        <f t="shared" ref="D91" si="3">B91-C91</f>
        <v>-46.9</v>
      </c>
      <c r="E91" s="359"/>
      <c r="F91" s="246"/>
      <c r="G91" s="246"/>
      <c r="H91" s="246"/>
      <c r="I91" s="373"/>
    </row>
    <row r="92" spans="1:10" x14ac:dyDescent="0.15">
      <c r="A92" s="380"/>
      <c r="B92" s="382"/>
      <c r="C92" s="383"/>
      <c r="D92" s="650"/>
      <c r="E92" s="359" t="s">
        <v>56</v>
      </c>
      <c r="F92" s="246"/>
      <c r="G92" s="246"/>
      <c r="H92" s="246"/>
      <c r="I92" s="373"/>
    </row>
    <row r="93" spans="1:10" x14ac:dyDescent="0.15">
      <c r="A93" s="795"/>
      <c r="B93" s="269"/>
      <c r="C93" s="269"/>
      <c r="D93" s="798"/>
      <c r="E93" s="359"/>
      <c r="F93" s="246"/>
      <c r="G93" s="246"/>
      <c r="H93" s="246"/>
      <c r="I93" s="373"/>
    </row>
    <row r="94" spans="1:10" x14ac:dyDescent="0.15">
      <c r="A94" s="796"/>
      <c r="B94" s="797"/>
      <c r="C94" s="797"/>
      <c r="D94" s="799"/>
      <c r="E94" s="359" t="s">
        <v>43</v>
      </c>
      <c r="F94" s="246"/>
      <c r="G94" s="246"/>
      <c r="H94" s="246"/>
      <c r="I94" s="373"/>
    </row>
    <row r="95" spans="1:10" x14ac:dyDescent="0.15">
      <c r="A95" s="374"/>
      <c r="B95" s="376"/>
      <c r="C95" s="376"/>
      <c r="D95" s="378"/>
      <c r="E95" s="359"/>
      <c r="F95" s="246"/>
      <c r="G95" s="246"/>
      <c r="H95" s="246"/>
      <c r="I95" s="373"/>
    </row>
    <row r="96" spans="1:10" ht="12.75" customHeight="1" thickBot="1" x14ac:dyDescent="0.2">
      <c r="A96" s="375"/>
      <c r="B96" s="377"/>
      <c r="C96" s="377"/>
      <c r="D96" s="379"/>
      <c r="E96" s="446" t="s">
        <v>182</v>
      </c>
      <c r="F96" s="333"/>
      <c r="G96" s="334" t="s">
        <v>193</v>
      </c>
      <c r="H96" s="334"/>
      <c r="I96" s="436"/>
    </row>
    <row r="97" ht="14" thickTop="1" x14ac:dyDescent="0.15"/>
  </sheetData>
  <customSheetViews>
    <customSheetView guid="{B4FDA780-9C11-4997-84AF-9CAEFA5A0A64}" showRuler="0" topLeftCell="A64">
      <selection activeCell="K98" sqref="K98"/>
      <pageMargins left="0.75" right="0.75" top="1" bottom="1" header="0.5" footer="0.5"/>
      <pageSetup orientation="portrait" r:id="rId1"/>
      <headerFooter alignWithMargins="0"/>
    </customSheetView>
  </customSheetViews>
  <mergeCells count="142">
    <mergeCell ref="E96:F96"/>
    <mergeCell ref="G96:I96"/>
    <mergeCell ref="E94:I95"/>
    <mergeCell ref="E89:I91"/>
    <mergeCell ref="E92:I93"/>
    <mergeCell ref="E85:I86"/>
    <mergeCell ref="E87:I88"/>
    <mergeCell ref="C91:C92"/>
    <mergeCell ref="D91:D92"/>
    <mergeCell ref="A87:A88"/>
    <mergeCell ref="B87:B88"/>
    <mergeCell ref="C87:C88"/>
    <mergeCell ref="D87:D88"/>
    <mergeCell ref="A95:A96"/>
    <mergeCell ref="B95:B96"/>
    <mergeCell ref="C95:C96"/>
    <mergeCell ref="D95:D96"/>
    <mergeCell ref="A89:A90"/>
    <mergeCell ref="B89:B90"/>
    <mergeCell ref="C89:C90"/>
    <mergeCell ref="D89:D90"/>
    <mergeCell ref="A91:A92"/>
    <mergeCell ref="B91:B92"/>
    <mergeCell ref="A93:A94"/>
    <mergeCell ref="B93:B94"/>
    <mergeCell ref="C93:C94"/>
    <mergeCell ref="D93:D94"/>
    <mergeCell ref="G83:I83"/>
    <mergeCell ref="E84:F84"/>
    <mergeCell ref="G84:I84"/>
    <mergeCell ref="A83:A84"/>
    <mergeCell ref="B83:B84"/>
    <mergeCell ref="C83:C84"/>
    <mergeCell ref="D83:D84"/>
    <mergeCell ref="E83:F83"/>
    <mergeCell ref="A85:A86"/>
    <mergeCell ref="B85:B86"/>
    <mergeCell ref="C85:C86"/>
    <mergeCell ref="D85:D86"/>
    <mergeCell ref="A80:I80"/>
    <mergeCell ref="A81:A82"/>
    <mergeCell ref="B81:B82"/>
    <mergeCell ref="C81:C82"/>
    <mergeCell ref="D81:D82"/>
    <mergeCell ref="E81:I82"/>
    <mergeCell ref="E78:E79"/>
    <mergeCell ref="F78:F79"/>
    <mergeCell ref="G78:G79"/>
    <mergeCell ref="B78:B79"/>
    <mergeCell ref="C78:C79"/>
    <mergeCell ref="D78:D79"/>
    <mergeCell ref="H78:I79"/>
    <mergeCell ref="E74:E75"/>
    <mergeCell ref="F74:F75"/>
    <mergeCell ref="G74:G75"/>
    <mergeCell ref="H74:I75"/>
    <mergeCell ref="B74:B75"/>
    <mergeCell ref="C74:C75"/>
    <mergeCell ref="D74:D75"/>
    <mergeCell ref="E76:E77"/>
    <mergeCell ref="F76:F77"/>
    <mergeCell ref="G76:G77"/>
    <mergeCell ref="H76:I77"/>
    <mergeCell ref="B76:B77"/>
    <mergeCell ref="C76:C77"/>
    <mergeCell ref="D76:D77"/>
    <mergeCell ref="E70:E71"/>
    <mergeCell ref="F70:F71"/>
    <mergeCell ref="G70:G71"/>
    <mergeCell ref="H70:I71"/>
    <mergeCell ref="B70:B71"/>
    <mergeCell ref="C70:C71"/>
    <mergeCell ref="D70:D71"/>
    <mergeCell ref="E72:E73"/>
    <mergeCell ref="F72:F73"/>
    <mergeCell ref="G72:G73"/>
    <mergeCell ref="H72:I73"/>
    <mergeCell ref="B72:B73"/>
    <mergeCell ref="C72:C73"/>
    <mergeCell ref="D72:D73"/>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 ref="A70:A71"/>
    <mergeCell ref="A72:A73"/>
    <mergeCell ref="A74:A75"/>
    <mergeCell ref="A76:A77"/>
    <mergeCell ref="A78:A79"/>
    <mergeCell ref="G37:I37"/>
    <mergeCell ref="E38:F38"/>
    <mergeCell ref="G38:I38"/>
    <mergeCell ref="E39:F39"/>
    <mergeCell ref="G39:I39"/>
    <mergeCell ref="C48:C50"/>
    <mergeCell ref="D48:D50"/>
    <mergeCell ref="E48:E50"/>
    <mergeCell ref="F48:F50"/>
    <mergeCell ref="G48:I50"/>
    <mergeCell ref="A45:A47"/>
    <mergeCell ref="B45:B47"/>
    <mergeCell ref="C45:C47"/>
    <mergeCell ref="D45:D47"/>
    <mergeCell ref="E37:F37"/>
    <mergeCell ref="A51:I51"/>
    <mergeCell ref="A67:I67"/>
    <mergeCell ref="A68:A69"/>
    <mergeCell ref="B68:B69"/>
  </mergeCells>
  <phoneticPr fontId="0" type="noConversion"/>
  <pageMargins left="0.75" right="0.75" top="1" bottom="1" header="0.5" footer="0.5"/>
  <pageSetup scale="90" fitToHeight="0" orientation="portrait" r:id="rId2"/>
  <headerFooter alignWithMargins="0"/>
  <rowBreaks count="1" manualBreakCount="1">
    <brk id="50"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6"/>
    <pageSetUpPr fitToPage="1"/>
  </sheetPr>
  <dimension ref="A1:N96"/>
  <sheetViews>
    <sheetView zoomScaleNormal="100" workbookViewId="0">
      <selection activeCell="K82" sqref="K82"/>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7" max="7" width="10.1640625" customWidth="1"/>
    <col min="8" max="8" width="6.1640625" customWidth="1"/>
    <col min="9" max="9" width="9"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46">
        <v>2</v>
      </c>
      <c r="C23" s="46">
        <f>30.6+0.7</f>
        <v>31.3</v>
      </c>
      <c r="D23" s="47">
        <f>B23-C23</f>
        <v>-29.3</v>
      </c>
      <c r="E23" s="246" t="s">
        <v>38</v>
      </c>
      <c r="F23" s="246"/>
      <c r="G23" s="246"/>
      <c r="H23" s="246"/>
      <c r="I23" s="373"/>
      <c r="L23" s="1"/>
    </row>
    <row r="24" spans="1:12" ht="15" customHeight="1" x14ac:dyDescent="0.15">
      <c r="A24" s="27">
        <v>2</v>
      </c>
      <c r="B24" s="95">
        <v>2</v>
      </c>
      <c r="C24" s="28">
        <f>31.5+0.7</f>
        <v>32.200000000000003</v>
      </c>
      <c r="D24" s="30">
        <f>B24-C24</f>
        <v>-30.200000000000003</v>
      </c>
      <c r="E24" s="246"/>
      <c r="F24" s="246"/>
      <c r="G24" s="246"/>
      <c r="H24" s="246"/>
      <c r="I24" s="373"/>
      <c r="L24" s="1"/>
    </row>
    <row r="25" spans="1:12" ht="15" customHeight="1" x14ac:dyDescent="0.15">
      <c r="A25" s="27">
        <v>3</v>
      </c>
      <c r="B25" s="55">
        <v>2</v>
      </c>
      <c r="C25" s="28">
        <f>35.4+0.7</f>
        <v>36.1</v>
      </c>
      <c r="D25" s="30">
        <f t="shared" ref="D25:D41" si="0">B25-C25</f>
        <v>-34.1</v>
      </c>
      <c r="E25" s="246" t="s">
        <v>178</v>
      </c>
      <c r="F25" s="246"/>
      <c r="G25" s="246"/>
      <c r="H25" s="246"/>
      <c r="I25" s="373"/>
      <c r="L25" s="1"/>
    </row>
    <row r="26" spans="1:12" ht="15" customHeight="1" x14ac:dyDescent="0.15">
      <c r="A26" s="27">
        <v>4</v>
      </c>
      <c r="B26" s="55">
        <v>2</v>
      </c>
      <c r="C26" s="28">
        <f>32.9+0.7</f>
        <v>33.6</v>
      </c>
      <c r="D26" s="30">
        <f t="shared" si="0"/>
        <v>-31.6</v>
      </c>
      <c r="E26" s="246"/>
      <c r="F26" s="246"/>
      <c r="G26" s="246"/>
      <c r="H26" s="246"/>
      <c r="I26" s="373"/>
      <c r="L26" s="1"/>
    </row>
    <row r="27" spans="1:12" ht="15" customHeight="1" x14ac:dyDescent="0.15">
      <c r="A27" s="27">
        <v>5</v>
      </c>
      <c r="B27" s="55">
        <v>2</v>
      </c>
      <c r="C27" s="28">
        <f>34.9+0.7</f>
        <v>35.6</v>
      </c>
      <c r="D27" s="30">
        <f t="shared" si="0"/>
        <v>-33.6</v>
      </c>
      <c r="E27" s="246"/>
      <c r="F27" s="246"/>
      <c r="G27" s="246"/>
      <c r="H27" s="246"/>
      <c r="I27" s="373"/>
      <c r="L27" s="1"/>
    </row>
    <row r="28" spans="1:12" ht="15" customHeight="1" x14ac:dyDescent="0.15">
      <c r="A28" s="27">
        <v>6</v>
      </c>
      <c r="B28" s="55">
        <v>2</v>
      </c>
      <c r="C28" s="28">
        <f>35.7+0.7</f>
        <v>36.400000000000006</v>
      </c>
      <c r="D28" s="30">
        <f t="shared" si="0"/>
        <v>-34.400000000000006</v>
      </c>
      <c r="E28" s="246" t="s">
        <v>40</v>
      </c>
      <c r="F28" s="246"/>
      <c r="G28" s="246"/>
      <c r="H28" s="246"/>
      <c r="I28" s="373"/>
      <c r="L28" s="1"/>
    </row>
    <row r="29" spans="1:12" ht="15" customHeight="1" x14ac:dyDescent="0.15">
      <c r="A29" s="27">
        <v>7</v>
      </c>
      <c r="B29" s="55">
        <v>2</v>
      </c>
      <c r="C29" s="28">
        <f>37+0.7</f>
        <v>37.700000000000003</v>
      </c>
      <c r="D29" s="30">
        <f t="shared" si="0"/>
        <v>-35.700000000000003</v>
      </c>
      <c r="E29" s="246"/>
      <c r="F29" s="246"/>
      <c r="G29" s="246"/>
      <c r="H29" s="246"/>
      <c r="I29" s="373"/>
      <c r="L29" s="1"/>
    </row>
    <row r="30" spans="1:12" ht="15" customHeight="1" x14ac:dyDescent="0.15">
      <c r="A30" s="27">
        <v>8</v>
      </c>
      <c r="B30" s="55">
        <v>1.7</v>
      </c>
      <c r="C30" s="28">
        <f>35.6+0.7</f>
        <v>36.300000000000004</v>
      </c>
      <c r="D30" s="30">
        <f t="shared" si="0"/>
        <v>-34.6</v>
      </c>
      <c r="E30" s="246" t="s">
        <v>43</v>
      </c>
      <c r="F30" s="246"/>
      <c r="G30" s="246"/>
      <c r="H30" s="246"/>
      <c r="I30" s="373"/>
      <c r="L30" s="1"/>
    </row>
    <row r="31" spans="1:12" ht="15" customHeight="1" x14ac:dyDescent="0.15">
      <c r="A31" s="27">
        <v>9</v>
      </c>
      <c r="B31" s="55">
        <v>1.7</v>
      </c>
      <c r="C31" s="28">
        <f>37.2+0.7</f>
        <v>37.900000000000006</v>
      </c>
      <c r="D31" s="30">
        <f t="shared" si="0"/>
        <v>-36.200000000000003</v>
      </c>
      <c r="E31" s="246"/>
      <c r="F31" s="246"/>
      <c r="G31" s="246"/>
      <c r="H31" s="246"/>
      <c r="I31" s="373"/>
      <c r="L31" s="1"/>
    </row>
    <row r="32" spans="1:12" ht="15" customHeight="1" thickBot="1" x14ac:dyDescent="0.2">
      <c r="A32" s="27">
        <v>10</v>
      </c>
      <c r="B32" s="55">
        <v>1.7</v>
      </c>
      <c r="C32" s="28">
        <f>37.1+0.7</f>
        <v>37.800000000000004</v>
      </c>
      <c r="D32" s="30">
        <f t="shared" si="0"/>
        <v>-36.1</v>
      </c>
      <c r="E32" s="4"/>
      <c r="F32" s="4"/>
      <c r="G32" s="4"/>
      <c r="H32" s="4"/>
      <c r="I32" s="5"/>
      <c r="L32" s="1"/>
    </row>
    <row r="33" spans="1:12" ht="15" customHeight="1" thickTop="1" x14ac:dyDescent="0.15">
      <c r="A33" s="27">
        <v>11</v>
      </c>
      <c r="B33" s="55">
        <v>1.7</v>
      </c>
      <c r="C33" s="28">
        <f>37+0.7</f>
        <v>37.700000000000003</v>
      </c>
      <c r="D33" s="30">
        <f t="shared" si="0"/>
        <v>-36</v>
      </c>
      <c r="E33" s="437" t="s">
        <v>0</v>
      </c>
      <c r="F33" s="438"/>
      <c r="G33" s="345" t="s">
        <v>86</v>
      </c>
      <c r="H33" s="345"/>
      <c r="I33" s="439"/>
      <c r="L33" s="1"/>
    </row>
    <row r="34" spans="1:12" ht="15" customHeight="1" x14ac:dyDescent="0.15">
      <c r="A34" s="27">
        <v>12</v>
      </c>
      <c r="B34" s="55">
        <v>1.7</v>
      </c>
      <c r="C34" s="28">
        <f>36.7+0.7</f>
        <v>37.400000000000006</v>
      </c>
      <c r="D34" s="30">
        <f t="shared" si="0"/>
        <v>-35.700000000000003</v>
      </c>
      <c r="E34" s="433" t="s">
        <v>31</v>
      </c>
      <c r="F34" s="425"/>
      <c r="G34" s="322" t="s">
        <v>87</v>
      </c>
      <c r="H34" s="322"/>
      <c r="I34" s="426"/>
      <c r="L34" s="1"/>
    </row>
    <row r="35" spans="1:12" ht="15" customHeight="1" x14ac:dyDescent="0.15">
      <c r="A35" s="27">
        <v>13</v>
      </c>
      <c r="B35" s="55">
        <v>1.7</v>
      </c>
      <c r="C35" s="28">
        <f>37.9+0.7</f>
        <v>38.6</v>
      </c>
      <c r="D35" s="30">
        <f t="shared" si="0"/>
        <v>-36.9</v>
      </c>
      <c r="E35" s="433" t="s">
        <v>85</v>
      </c>
      <c r="F35" s="425"/>
      <c r="G35" s="547">
        <v>43291.274305555555</v>
      </c>
      <c r="H35" s="547"/>
      <c r="I35" s="573"/>
      <c r="L35" s="1"/>
    </row>
    <row r="36" spans="1:12" ht="15" customHeight="1" x14ac:dyDescent="0.15">
      <c r="A36" s="27">
        <v>14</v>
      </c>
      <c r="B36" s="55">
        <v>1.4</v>
      </c>
      <c r="C36" s="28">
        <f>36.1+0.7</f>
        <v>36.800000000000004</v>
      </c>
      <c r="D36" s="30">
        <f t="shared" si="0"/>
        <v>-35.400000000000006</v>
      </c>
      <c r="E36" s="424" t="s">
        <v>30</v>
      </c>
      <c r="F36" s="435"/>
      <c r="G36" s="322" t="s">
        <v>742</v>
      </c>
      <c r="H36" s="322"/>
      <c r="I36" s="426"/>
      <c r="L36" s="1"/>
    </row>
    <row r="37" spans="1:12" ht="15" customHeight="1" x14ac:dyDescent="0.15">
      <c r="A37" s="27">
        <v>15</v>
      </c>
      <c r="B37" s="55">
        <v>1.4</v>
      </c>
      <c r="C37" s="28">
        <f>35.9+0.7</f>
        <v>36.6</v>
      </c>
      <c r="D37" s="30">
        <f t="shared" si="0"/>
        <v>-35.200000000000003</v>
      </c>
      <c r="E37" s="424" t="s">
        <v>33</v>
      </c>
      <c r="F37" s="425"/>
      <c r="G37" s="322" t="s">
        <v>745</v>
      </c>
      <c r="H37" s="322"/>
      <c r="I37" s="426"/>
      <c r="L37" s="1"/>
    </row>
    <row r="38" spans="1:12" ht="15" customHeight="1" x14ac:dyDescent="0.15">
      <c r="A38" s="27">
        <v>16</v>
      </c>
      <c r="B38" s="55">
        <v>1.4</v>
      </c>
      <c r="C38" s="28">
        <f>35.3+0.7</f>
        <v>36</v>
      </c>
      <c r="D38" s="30">
        <f t="shared" si="0"/>
        <v>-34.6</v>
      </c>
      <c r="E38" s="427" t="s">
        <v>18</v>
      </c>
      <c r="F38" s="428"/>
      <c r="G38" s="351" t="s">
        <v>746</v>
      </c>
      <c r="H38" s="351"/>
      <c r="I38" s="429"/>
      <c r="L38" s="1"/>
    </row>
    <row r="39" spans="1:12" ht="15" customHeight="1" thickBot="1" x14ac:dyDescent="0.2">
      <c r="A39" s="27">
        <v>17</v>
      </c>
      <c r="B39" s="55">
        <v>1.4</v>
      </c>
      <c r="C39" s="28">
        <f>34.3+0.7</f>
        <v>35</v>
      </c>
      <c r="D39" s="30">
        <f t="shared" si="0"/>
        <v>-33.6</v>
      </c>
      <c r="E39" s="332" t="s">
        <v>182</v>
      </c>
      <c r="F39" s="333"/>
      <c r="G39" s="334" t="s">
        <v>194</v>
      </c>
      <c r="H39" s="334"/>
      <c r="I39" s="436"/>
      <c r="L39" s="1"/>
    </row>
    <row r="40" spans="1:12" ht="15" customHeight="1" thickTop="1" x14ac:dyDescent="0.15">
      <c r="A40" s="27">
        <v>18</v>
      </c>
      <c r="B40" s="55">
        <v>1.4</v>
      </c>
      <c r="C40" s="28">
        <f>31.6+0.7</f>
        <v>32.300000000000004</v>
      </c>
      <c r="D40" s="30">
        <f t="shared" si="0"/>
        <v>-30.900000000000006</v>
      </c>
      <c r="E40" t="s">
        <v>239</v>
      </c>
      <c r="I40" s="21"/>
      <c r="L40" s="1"/>
    </row>
    <row r="41" spans="1:12" ht="15" customHeight="1" thickBot="1" x14ac:dyDescent="0.2">
      <c r="A41" s="48">
        <v>19</v>
      </c>
      <c r="B41" s="55">
        <v>1.4</v>
      </c>
      <c r="C41" s="42">
        <f>34.1+0.7</f>
        <v>34.800000000000004</v>
      </c>
      <c r="D41" s="30">
        <f t="shared" si="0"/>
        <v>-33.400000000000006</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510</v>
      </c>
      <c r="B45" s="288">
        <v>30</v>
      </c>
      <c r="C45" s="288">
        <v>26</v>
      </c>
      <c r="D45" s="288">
        <v>3</v>
      </c>
      <c r="E45" s="288">
        <v>0</v>
      </c>
      <c r="F45" s="288">
        <v>1</v>
      </c>
      <c r="G45" s="800" t="s">
        <v>780</v>
      </c>
      <c r="H45" s="801"/>
      <c r="I45" s="802"/>
    </row>
    <row r="46" spans="1:12" ht="15" customHeight="1" x14ac:dyDescent="0.15">
      <c r="A46" s="464"/>
      <c r="B46" s="288"/>
      <c r="C46" s="288"/>
      <c r="D46" s="288"/>
      <c r="E46" s="288"/>
      <c r="F46" s="288"/>
      <c r="G46" s="803"/>
      <c r="H46" s="804"/>
      <c r="I46" s="805"/>
    </row>
    <row r="47" spans="1:12" ht="15" customHeight="1" x14ac:dyDescent="0.15">
      <c r="A47" s="464"/>
      <c r="B47" s="288"/>
      <c r="C47" s="288"/>
      <c r="D47" s="288"/>
      <c r="E47" s="288"/>
      <c r="F47" s="288"/>
      <c r="G47" s="806"/>
      <c r="H47" s="807"/>
      <c r="I47" s="808"/>
      <c r="J47" s="50"/>
    </row>
    <row r="48" spans="1:12" ht="15" customHeight="1" x14ac:dyDescent="0.15">
      <c r="A48" s="370" t="s">
        <v>511</v>
      </c>
      <c r="B48" s="453">
        <v>30</v>
      </c>
      <c r="C48" s="453">
        <v>26</v>
      </c>
      <c r="D48" s="453">
        <v>4</v>
      </c>
      <c r="E48" s="453">
        <v>0</v>
      </c>
      <c r="F48" s="453">
        <v>0</v>
      </c>
      <c r="G48" s="286" t="s">
        <v>781</v>
      </c>
      <c r="H48" s="286"/>
      <c r="I48" s="409"/>
    </row>
    <row r="49" spans="1:9" ht="15" customHeight="1" x14ac:dyDescent="0.15">
      <c r="A49" s="461"/>
      <c r="B49" s="454"/>
      <c r="C49" s="454"/>
      <c r="D49" s="454"/>
      <c r="E49" s="454"/>
      <c r="F49" s="454"/>
      <c r="G49" s="286"/>
      <c r="H49" s="286"/>
      <c r="I49" s="409"/>
    </row>
    <row r="50" spans="1:9" ht="15" customHeight="1" thickBot="1" x14ac:dyDescent="0.2">
      <c r="A50" s="462"/>
      <c r="B50" s="455"/>
      <c r="C50" s="455"/>
      <c r="D50" s="455"/>
      <c r="E50" s="455"/>
      <c r="F50" s="455"/>
      <c r="G50" s="811"/>
      <c r="H50" s="811"/>
      <c r="I50" s="812"/>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168</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4" x14ac:dyDescent="0.15">
      <c r="A65" s="17" t="s">
        <v>81</v>
      </c>
      <c r="B65" s="4"/>
      <c r="C65" s="4"/>
      <c r="D65" s="4"/>
      <c r="E65" s="4"/>
      <c r="F65" s="4"/>
      <c r="G65" s="4"/>
      <c r="H65" s="4"/>
      <c r="I65" s="4"/>
    </row>
    <row r="66" spans="1:14" ht="14" thickBot="1" x14ac:dyDescent="0.2">
      <c r="A66" s="17" t="s">
        <v>80</v>
      </c>
      <c r="B66" s="4"/>
      <c r="C66" s="4"/>
      <c r="D66" s="4"/>
      <c r="E66" s="4"/>
      <c r="F66" s="4"/>
      <c r="G66" s="4"/>
      <c r="H66" s="4"/>
      <c r="I66" s="4"/>
    </row>
    <row r="67" spans="1:14" ht="15" thickTop="1" thickBot="1" x14ac:dyDescent="0.2">
      <c r="A67" s="307" t="s">
        <v>58</v>
      </c>
      <c r="B67" s="308"/>
      <c r="C67" s="308"/>
      <c r="D67" s="308"/>
      <c r="E67" s="308"/>
      <c r="F67" s="308"/>
      <c r="G67" s="308"/>
      <c r="H67" s="308"/>
      <c r="I67" s="465"/>
    </row>
    <row r="68" spans="1:14" ht="14" thickTop="1" x14ac:dyDescent="0.15">
      <c r="A68" s="418" t="s">
        <v>50</v>
      </c>
      <c r="B68" s="290" t="s">
        <v>51</v>
      </c>
      <c r="C68" s="290" t="s">
        <v>52</v>
      </c>
      <c r="D68" s="290" t="s">
        <v>64</v>
      </c>
      <c r="E68" s="299" t="s">
        <v>65</v>
      </c>
      <c r="F68" s="290" t="s">
        <v>66</v>
      </c>
      <c r="G68" s="290" t="s">
        <v>67</v>
      </c>
      <c r="H68" s="290" t="s">
        <v>53</v>
      </c>
      <c r="I68" s="419"/>
    </row>
    <row r="69" spans="1:14" ht="14" thickBot="1" x14ac:dyDescent="0.2">
      <c r="A69" s="401"/>
      <c r="B69" s="291"/>
      <c r="C69" s="291"/>
      <c r="D69" s="291"/>
      <c r="E69" s="300"/>
      <c r="F69" s="291"/>
      <c r="G69" s="291"/>
      <c r="H69" s="291"/>
      <c r="I69" s="402"/>
    </row>
    <row r="70" spans="1:14" ht="14" thickTop="1" x14ac:dyDescent="0.15">
      <c r="A70" s="817" t="s">
        <v>512</v>
      </c>
      <c r="B70" s="809" t="s">
        <v>285</v>
      </c>
      <c r="C70" s="261" t="s">
        <v>288</v>
      </c>
      <c r="D70" s="261">
        <v>2</v>
      </c>
      <c r="E70" s="809">
        <v>0</v>
      </c>
      <c r="F70" s="261">
        <v>0</v>
      </c>
      <c r="G70" s="261">
        <v>0</v>
      </c>
      <c r="H70" s="813" t="s">
        <v>311</v>
      </c>
      <c r="I70" s="814"/>
    </row>
    <row r="71" spans="1:14" ht="25.5" customHeight="1" x14ac:dyDescent="0.15">
      <c r="A71" s="818"/>
      <c r="B71" s="306"/>
      <c r="C71" s="306"/>
      <c r="D71" s="306"/>
      <c r="E71" s="810"/>
      <c r="F71" s="306"/>
      <c r="G71" s="306"/>
      <c r="H71" s="815"/>
      <c r="I71" s="816"/>
    </row>
    <row r="72" spans="1:14" ht="12.75" customHeight="1" x14ac:dyDescent="0.15">
      <c r="A72" s="749" t="s">
        <v>513</v>
      </c>
      <c r="B72" s="810" t="s">
        <v>284</v>
      </c>
      <c r="C72" s="306" t="s">
        <v>289</v>
      </c>
      <c r="D72" s="306">
        <v>10</v>
      </c>
      <c r="E72" s="810">
        <v>2</v>
      </c>
      <c r="F72" s="306">
        <v>2</v>
      </c>
      <c r="G72" s="306">
        <v>0</v>
      </c>
      <c r="H72" s="819" t="s">
        <v>782</v>
      </c>
      <c r="I72" s="820"/>
    </row>
    <row r="73" spans="1:14" ht="61.5" customHeight="1" x14ac:dyDescent="0.15">
      <c r="A73" s="818"/>
      <c r="B73" s="306"/>
      <c r="C73" s="306"/>
      <c r="D73" s="306"/>
      <c r="E73" s="810"/>
      <c r="F73" s="306"/>
      <c r="G73" s="306"/>
      <c r="H73" s="821"/>
      <c r="I73" s="822"/>
      <c r="J73" s="50"/>
    </row>
    <row r="74" spans="1:14" ht="12.75" customHeight="1" x14ac:dyDescent="0.15">
      <c r="A74" s="506" t="s">
        <v>514</v>
      </c>
      <c r="B74" s="810" t="s">
        <v>304</v>
      </c>
      <c r="C74" s="810" t="s">
        <v>75</v>
      </c>
      <c r="D74" s="306">
        <v>6</v>
      </c>
      <c r="E74" s="810">
        <v>2</v>
      </c>
      <c r="F74" s="306">
        <v>0</v>
      </c>
      <c r="G74" s="306">
        <v>0</v>
      </c>
      <c r="H74" s="815" t="s">
        <v>311</v>
      </c>
      <c r="I74" s="816"/>
    </row>
    <row r="75" spans="1:14" x14ac:dyDescent="0.15">
      <c r="A75" s="776"/>
      <c r="B75" s="306"/>
      <c r="C75" s="306"/>
      <c r="D75" s="306"/>
      <c r="E75" s="810"/>
      <c r="F75" s="306"/>
      <c r="G75" s="306"/>
      <c r="H75" s="815"/>
      <c r="I75" s="816"/>
      <c r="J75" s="50"/>
    </row>
    <row r="76" spans="1:14" x14ac:dyDescent="0.15">
      <c r="A76" s="749" t="s">
        <v>515</v>
      </c>
      <c r="B76" s="810" t="s">
        <v>280</v>
      </c>
      <c r="C76" s="306" t="s">
        <v>287</v>
      </c>
      <c r="D76" s="306">
        <v>20</v>
      </c>
      <c r="E76" s="810">
        <v>3</v>
      </c>
      <c r="F76" s="306">
        <v>1</v>
      </c>
      <c r="G76" s="306">
        <v>1</v>
      </c>
      <c r="H76" s="819" t="s">
        <v>783</v>
      </c>
      <c r="I76" s="820"/>
    </row>
    <row r="77" spans="1:14" ht="51" customHeight="1" thickBot="1" x14ac:dyDescent="0.2">
      <c r="A77" s="818"/>
      <c r="B77" s="306"/>
      <c r="C77" s="306"/>
      <c r="D77" s="306"/>
      <c r="E77" s="810"/>
      <c r="F77" s="306"/>
      <c r="G77" s="306"/>
      <c r="H77" s="821"/>
      <c r="I77" s="822"/>
      <c r="J77" s="54"/>
      <c r="M77" s="1"/>
      <c r="N77" s="1"/>
    </row>
    <row r="78" spans="1:14" ht="12.75" customHeight="1" thickTop="1" thickBot="1" x14ac:dyDescent="0.2">
      <c r="A78" s="307" t="s">
        <v>49</v>
      </c>
      <c r="B78" s="397"/>
      <c r="C78" s="397"/>
      <c r="D78" s="397"/>
      <c r="E78" s="398"/>
      <c r="F78" s="398"/>
      <c r="G78" s="398"/>
      <c r="H78" s="398"/>
      <c r="I78" s="399"/>
      <c r="M78" s="1"/>
      <c r="N78" s="1"/>
    </row>
    <row r="79" spans="1:14" ht="14" thickTop="1" x14ac:dyDescent="0.15">
      <c r="A79" s="418" t="s">
        <v>50</v>
      </c>
      <c r="B79" s="259" t="s">
        <v>2</v>
      </c>
      <c r="C79" s="259" t="s">
        <v>28</v>
      </c>
      <c r="D79" s="279" t="s">
        <v>29</v>
      </c>
      <c r="E79" s="403" t="s">
        <v>70</v>
      </c>
      <c r="F79" s="404"/>
      <c r="G79" s="404"/>
      <c r="H79" s="404"/>
      <c r="I79" s="405"/>
      <c r="J79" s="50"/>
      <c r="M79" s="1"/>
      <c r="N79" s="1"/>
    </row>
    <row r="80" spans="1:14" ht="24" customHeight="1" thickBot="1" x14ac:dyDescent="0.2">
      <c r="A80" s="401"/>
      <c r="B80" s="291"/>
      <c r="C80" s="291"/>
      <c r="D80" s="402"/>
      <c r="E80" s="283"/>
      <c r="F80" s="284"/>
      <c r="G80" s="284"/>
      <c r="H80" s="284"/>
      <c r="I80" s="406"/>
    </row>
    <row r="81" spans="1:10" ht="14" thickTop="1" x14ac:dyDescent="0.15">
      <c r="A81" s="505" t="s">
        <v>54</v>
      </c>
      <c r="B81" s="824">
        <v>1.2</v>
      </c>
      <c r="C81" s="507">
        <f>25.3+0.7</f>
        <v>26</v>
      </c>
      <c r="D81" s="395">
        <f>B81-C81</f>
        <v>-24.8</v>
      </c>
      <c r="E81" s="388" t="s">
        <v>32</v>
      </c>
      <c r="F81" s="261"/>
      <c r="G81" s="547">
        <v>43291.288194444445</v>
      </c>
      <c r="H81" s="547"/>
      <c r="I81" s="573"/>
      <c r="J81" s="50"/>
    </row>
    <row r="82" spans="1:10" ht="14" thickBot="1" x14ac:dyDescent="0.2">
      <c r="A82" s="380"/>
      <c r="B82" s="382"/>
      <c r="C82" s="306"/>
      <c r="D82" s="794"/>
      <c r="E82" s="391" t="s">
        <v>18</v>
      </c>
      <c r="F82" s="263"/>
      <c r="G82" s="242" t="s">
        <v>747</v>
      </c>
      <c r="H82" s="242"/>
      <c r="I82" s="504"/>
    </row>
    <row r="83" spans="1:10" ht="14" thickTop="1" x14ac:dyDescent="0.15">
      <c r="A83" s="749" t="s">
        <v>4</v>
      </c>
      <c r="B83" s="511">
        <v>1.2</v>
      </c>
      <c r="C83" s="511">
        <f>42.9+0.7</f>
        <v>43.6</v>
      </c>
      <c r="D83" s="754">
        <f>B83-C83</f>
        <v>-42.4</v>
      </c>
      <c r="E83" s="359" t="s">
        <v>37</v>
      </c>
      <c r="F83" s="246"/>
      <c r="G83" s="246"/>
      <c r="H83" s="246"/>
      <c r="I83" s="373"/>
    </row>
    <row r="84" spans="1:10" x14ac:dyDescent="0.15">
      <c r="A84" s="823"/>
      <c r="B84" s="512"/>
      <c r="C84" s="512"/>
      <c r="D84" s="757"/>
      <c r="E84" s="359"/>
      <c r="F84" s="246"/>
      <c r="G84" s="246"/>
      <c r="H84" s="246"/>
      <c r="I84" s="373"/>
    </row>
    <row r="85" spans="1:10" x14ac:dyDescent="0.15">
      <c r="A85" s="506" t="s">
        <v>5</v>
      </c>
      <c r="B85" s="383">
        <v>1.2</v>
      </c>
      <c r="C85" s="383">
        <f>38.9+0.7</f>
        <v>39.6</v>
      </c>
      <c r="D85" s="384">
        <f>B85-C85</f>
        <v>-38.4</v>
      </c>
      <c r="E85" s="359" t="s">
        <v>38</v>
      </c>
      <c r="F85" s="246"/>
      <c r="G85" s="246"/>
      <c r="H85" s="246"/>
      <c r="I85" s="373"/>
    </row>
    <row r="86" spans="1:10" x14ac:dyDescent="0.15">
      <c r="A86" s="380"/>
      <c r="B86" s="383"/>
      <c r="C86" s="383"/>
      <c r="D86" s="384"/>
      <c r="E86" s="359"/>
      <c r="F86" s="246"/>
      <c r="G86" s="246"/>
      <c r="H86" s="246"/>
      <c r="I86" s="373"/>
    </row>
    <row r="87" spans="1:10" x14ac:dyDescent="0.15">
      <c r="A87" s="506" t="s">
        <v>6</v>
      </c>
      <c r="B87" s="508">
        <v>1.2</v>
      </c>
      <c r="C87" s="513">
        <f>47+0.7</f>
        <v>47.7</v>
      </c>
      <c r="D87" s="514">
        <f>B87-C87</f>
        <v>-46.5</v>
      </c>
      <c r="E87" s="359" t="s">
        <v>39</v>
      </c>
      <c r="F87" s="246"/>
      <c r="G87" s="246"/>
      <c r="H87" s="246"/>
      <c r="I87" s="373"/>
    </row>
    <row r="88" spans="1:10" x14ac:dyDescent="0.15">
      <c r="A88" s="506"/>
      <c r="B88" s="508"/>
      <c r="C88" s="513"/>
      <c r="D88" s="510"/>
      <c r="E88" s="359"/>
      <c r="F88" s="246"/>
      <c r="G88" s="246"/>
      <c r="H88" s="246"/>
      <c r="I88" s="373"/>
    </row>
    <row r="89" spans="1:10" x14ac:dyDescent="0.15">
      <c r="A89" s="749"/>
      <c r="B89" s="511"/>
      <c r="C89" s="511"/>
      <c r="D89" s="754"/>
      <c r="E89" s="359"/>
      <c r="F89" s="246"/>
      <c r="G89" s="246"/>
      <c r="H89" s="246"/>
      <c r="I89" s="373"/>
    </row>
    <row r="90" spans="1:10" x14ac:dyDescent="0.15">
      <c r="A90" s="823"/>
      <c r="B90" s="512"/>
      <c r="C90" s="512"/>
      <c r="D90" s="757"/>
      <c r="E90" s="359" t="s">
        <v>56</v>
      </c>
      <c r="F90" s="246"/>
      <c r="G90" s="246"/>
      <c r="H90" s="246"/>
      <c r="I90" s="373"/>
    </row>
    <row r="91" spans="1:10" x14ac:dyDescent="0.15">
      <c r="A91" s="380"/>
      <c r="B91" s="383"/>
      <c r="C91" s="383"/>
      <c r="D91" s="384"/>
      <c r="E91" s="359"/>
      <c r="F91" s="246"/>
      <c r="G91" s="246"/>
      <c r="H91" s="246"/>
      <c r="I91" s="373"/>
    </row>
    <row r="92" spans="1:10" x14ac:dyDescent="0.15">
      <c r="A92" s="380"/>
      <c r="B92" s="383"/>
      <c r="C92" s="383"/>
      <c r="D92" s="384"/>
      <c r="E92" s="359" t="s">
        <v>43</v>
      </c>
      <c r="F92" s="246"/>
      <c r="G92" s="246"/>
      <c r="H92" s="246"/>
      <c r="I92" s="373"/>
    </row>
    <row r="93" spans="1:10" x14ac:dyDescent="0.15">
      <c r="A93" s="506"/>
      <c r="B93" s="508"/>
      <c r="C93" s="508"/>
      <c r="D93" s="510"/>
      <c r="E93" s="359"/>
      <c r="F93" s="246"/>
      <c r="G93" s="246"/>
      <c r="H93" s="246"/>
      <c r="I93" s="373"/>
    </row>
    <row r="94" spans="1:10" ht="14" thickBot="1" x14ac:dyDescent="0.2">
      <c r="A94" s="517"/>
      <c r="B94" s="518"/>
      <c r="C94" s="518"/>
      <c r="D94" s="519"/>
      <c r="E94" s="446" t="s">
        <v>182</v>
      </c>
      <c r="F94" s="333"/>
      <c r="G94" s="334" t="s">
        <v>194</v>
      </c>
      <c r="H94" s="334"/>
      <c r="I94" s="436"/>
    </row>
    <row r="95" spans="1:10" ht="14" thickTop="1" x14ac:dyDescent="0.15"/>
    <row r="96" spans="1:10" ht="12.75" customHeight="1" x14ac:dyDescent="0.15"/>
  </sheetData>
  <customSheetViews>
    <customSheetView guid="{B4FDA780-9C11-4997-84AF-9CAEFA5A0A64}" showRuler="0">
      <selection activeCell="O101" sqref="O101"/>
      <pageMargins left="0.75" right="0.75" top="1" bottom="1" header="0.5" footer="0.5"/>
      <pageSetup orientation="portrait" r:id="rId1"/>
      <headerFooter alignWithMargins="0"/>
    </customSheetView>
  </customSheetViews>
  <mergeCells count="134">
    <mergeCell ref="A81:A82"/>
    <mergeCell ref="E94:F94"/>
    <mergeCell ref="G94:I94"/>
    <mergeCell ref="E92:I93"/>
    <mergeCell ref="E87:I89"/>
    <mergeCell ref="A87:A88"/>
    <mergeCell ref="B87:B88"/>
    <mergeCell ref="C87:C88"/>
    <mergeCell ref="D87:D88"/>
    <mergeCell ref="E90:I91"/>
    <mergeCell ref="A91:A92"/>
    <mergeCell ref="B91:B92"/>
    <mergeCell ref="C91:C92"/>
    <mergeCell ref="D91:D92"/>
    <mergeCell ref="A89:A90"/>
    <mergeCell ref="B89:B90"/>
    <mergeCell ref="C89:C90"/>
    <mergeCell ref="D89:D90"/>
    <mergeCell ref="B81:B82"/>
    <mergeCell ref="C81:C82"/>
    <mergeCell ref="D81:D82"/>
    <mergeCell ref="A78:I78"/>
    <mergeCell ref="A79:A80"/>
    <mergeCell ref="B79:B80"/>
    <mergeCell ref="C79:C80"/>
    <mergeCell ref="D79:D80"/>
    <mergeCell ref="A93:A94"/>
    <mergeCell ref="B93:B94"/>
    <mergeCell ref="C93:C94"/>
    <mergeCell ref="D93:D94"/>
    <mergeCell ref="E79:I80"/>
    <mergeCell ref="E81:F81"/>
    <mergeCell ref="A85:A86"/>
    <mergeCell ref="B85:B86"/>
    <mergeCell ref="C85:C86"/>
    <mergeCell ref="D85:D86"/>
    <mergeCell ref="A83:A84"/>
    <mergeCell ref="B83:B84"/>
    <mergeCell ref="C83:C84"/>
    <mergeCell ref="D83:D84"/>
    <mergeCell ref="E83:I84"/>
    <mergeCell ref="E85:I86"/>
    <mergeCell ref="G81:I81"/>
    <mergeCell ref="E82:F82"/>
    <mergeCell ref="G82:I82"/>
    <mergeCell ref="H74:I75"/>
    <mergeCell ref="A74:A75"/>
    <mergeCell ref="B74:B75"/>
    <mergeCell ref="C74:C75"/>
    <mergeCell ref="D74:D75"/>
    <mergeCell ref="A72:A73"/>
    <mergeCell ref="E72:E73"/>
    <mergeCell ref="H72:I73"/>
    <mergeCell ref="E76:E77"/>
    <mergeCell ref="F76:F77"/>
    <mergeCell ref="G76:G77"/>
    <mergeCell ref="B76:B77"/>
    <mergeCell ref="C76:C77"/>
    <mergeCell ref="D76:D77"/>
    <mergeCell ref="A76:A77"/>
    <mergeCell ref="H76:I77"/>
    <mergeCell ref="D68:D69"/>
    <mergeCell ref="E68:E69"/>
    <mergeCell ref="F72:F73"/>
    <mergeCell ref="G72:G73"/>
    <mergeCell ref="B72:B73"/>
    <mergeCell ref="C72:C73"/>
    <mergeCell ref="D72:D73"/>
    <mergeCell ref="E74:E75"/>
    <mergeCell ref="F74:F75"/>
    <mergeCell ref="G74:G75"/>
    <mergeCell ref="E45:E47"/>
    <mergeCell ref="F45:F47"/>
    <mergeCell ref="E70:E71"/>
    <mergeCell ref="F70:F71"/>
    <mergeCell ref="G70:G71"/>
    <mergeCell ref="F68:F69"/>
    <mergeCell ref="G48:I50"/>
    <mergeCell ref="H70:I71"/>
    <mergeCell ref="A48:A50"/>
    <mergeCell ref="B48:B50"/>
    <mergeCell ref="C48:C50"/>
    <mergeCell ref="D48:D50"/>
    <mergeCell ref="E48:E50"/>
    <mergeCell ref="F48:F50"/>
    <mergeCell ref="H68:I69"/>
    <mergeCell ref="D45:D47"/>
    <mergeCell ref="A68:A69"/>
    <mergeCell ref="B70:B71"/>
    <mergeCell ref="C70:C71"/>
    <mergeCell ref="D70:D71"/>
    <mergeCell ref="A70:A71"/>
    <mergeCell ref="G68:G69"/>
    <mergeCell ref="B68:B69"/>
    <mergeCell ref="C68:C69"/>
    <mergeCell ref="G35:I35"/>
    <mergeCell ref="E36:F36"/>
    <mergeCell ref="G36:I36"/>
    <mergeCell ref="A45:A47"/>
    <mergeCell ref="B45:B47"/>
    <mergeCell ref="A51:I51"/>
    <mergeCell ref="A67:I67"/>
    <mergeCell ref="F43:F44"/>
    <mergeCell ref="G43:I44"/>
    <mergeCell ref="E37:F37"/>
    <mergeCell ref="G37:I37"/>
    <mergeCell ref="E38:F38"/>
    <mergeCell ref="G38:I38"/>
    <mergeCell ref="E39:F39"/>
    <mergeCell ref="G39:I39"/>
    <mergeCell ref="E35:F35"/>
    <mergeCell ref="A42:I42"/>
    <mergeCell ref="A43:A44"/>
    <mergeCell ref="B43:B44"/>
    <mergeCell ref="C43:C44"/>
    <mergeCell ref="D43:D44"/>
    <mergeCell ref="E43:E44"/>
    <mergeCell ref="G45:I47"/>
    <mergeCell ref="C45:C47"/>
    <mergeCell ref="A1:I1"/>
    <mergeCell ref="A19:I19"/>
    <mergeCell ref="A20:A22"/>
    <mergeCell ref="B20:B22"/>
    <mergeCell ref="C20:C22"/>
    <mergeCell ref="D20:D22"/>
    <mergeCell ref="E33:F33"/>
    <mergeCell ref="G33:I33"/>
    <mergeCell ref="E34:F34"/>
    <mergeCell ref="G34:I34"/>
    <mergeCell ref="E21:I22"/>
    <mergeCell ref="E23:I24"/>
    <mergeCell ref="E25:I27"/>
    <mergeCell ref="E28:I29"/>
    <mergeCell ref="E30:I31"/>
  </mergeCells>
  <phoneticPr fontId="0" type="noConversion"/>
  <pageMargins left="0.75" right="0.75" top="1" bottom="1" header="0.5" footer="0.5"/>
  <pageSetup scale="96" fitToHeight="0" orientation="portrait" r:id="rId2"/>
  <headerFooter alignWithMargins="0"/>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6"/>
    <pageSetUpPr fitToPage="1"/>
  </sheetPr>
  <dimension ref="A1:N96"/>
  <sheetViews>
    <sheetView zoomScaleNormal="100" workbookViewId="0">
      <selection activeCell="J82" sqref="J82"/>
    </sheetView>
  </sheetViews>
  <sheetFormatPr baseColWidth="10" defaultColWidth="8.83203125" defaultRowHeight="13" x14ac:dyDescent="0.15"/>
  <cols>
    <col min="1" max="1" width="11.5" customWidth="1"/>
    <col min="2" max="2" width="12.1640625" customWidth="1"/>
    <col min="3" max="3" width="12.5" customWidth="1"/>
    <col min="4" max="4" width="12.6640625" customWidth="1"/>
    <col min="5" max="5" width="11.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4" thickBot="1" x14ac:dyDescent="0.2">
      <c r="A19" s="301" t="s">
        <v>27</v>
      </c>
      <c r="B19" s="630"/>
      <c r="C19" s="630"/>
      <c r="D19" s="630"/>
      <c r="E19" s="825"/>
      <c r="F19" s="825"/>
      <c r="G19" s="825"/>
      <c r="H19" s="825"/>
      <c r="I19" s="826"/>
    </row>
    <row r="20" spans="1:12" ht="13.5" customHeight="1" thickTop="1" x14ac:dyDescent="0.15">
      <c r="A20" s="633" t="s">
        <v>1</v>
      </c>
      <c r="B20" s="475" t="s">
        <v>2</v>
      </c>
      <c r="C20" s="475" t="s">
        <v>28</v>
      </c>
      <c r="D20" s="476" t="s">
        <v>29</v>
      </c>
      <c r="E20" s="57"/>
      <c r="F20" s="58"/>
      <c r="G20" s="58"/>
      <c r="H20" s="58"/>
      <c r="I20" s="59"/>
    </row>
    <row r="21" spans="1:12" ht="15" customHeight="1" x14ac:dyDescent="0.15">
      <c r="A21" s="341"/>
      <c r="B21" s="348"/>
      <c r="C21" s="348"/>
      <c r="D21" s="350"/>
      <c r="E21" s="669" t="s">
        <v>229</v>
      </c>
      <c r="F21" s="246"/>
      <c r="G21" s="246"/>
      <c r="H21" s="246"/>
      <c r="I21" s="247"/>
    </row>
    <row r="22" spans="1:12" ht="15" customHeight="1" thickBot="1" x14ac:dyDescent="0.2">
      <c r="A22" s="341"/>
      <c r="B22" s="348"/>
      <c r="C22" s="348"/>
      <c r="D22" s="350"/>
      <c r="E22" s="669"/>
      <c r="F22" s="246"/>
      <c r="G22" s="246"/>
      <c r="H22" s="246"/>
      <c r="I22" s="247"/>
    </row>
    <row r="23" spans="1:12" ht="15" customHeight="1" x14ac:dyDescent="0.15">
      <c r="A23" s="169">
        <v>1</v>
      </c>
      <c r="B23" s="108">
        <v>0.1</v>
      </c>
      <c r="C23" s="108">
        <f>27.8+0.7</f>
        <v>28.5</v>
      </c>
      <c r="D23" s="112">
        <f>B23-C23</f>
        <v>-28.4</v>
      </c>
      <c r="E23" s="669" t="s">
        <v>38</v>
      </c>
      <c r="F23" s="246"/>
      <c r="G23" s="246"/>
      <c r="H23" s="246"/>
      <c r="I23" s="247"/>
      <c r="J23" s="1"/>
      <c r="L23" s="1"/>
    </row>
    <row r="24" spans="1:12" ht="15" customHeight="1" x14ac:dyDescent="0.15">
      <c r="A24" s="104">
        <v>2</v>
      </c>
      <c r="B24" s="130">
        <v>0.1</v>
      </c>
      <c r="C24" s="28">
        <f>27.5+0.7</f>
        <v>28.2</v>
      </c>
      <c r="D24" s="131">
        <f>B24-C24</f>
        <v>-28.099999999999998</v>
      </c>
      <c r="E24" s="669"/>
      <c r="F24" s="246"/>
      <c r="G24" s="246"/>
      <c r="H24" s="246"/>
      <c r="I24" s="247"/>
      <c r="J24" s="1"/>
      <c r="L24" s="1"/>
    </row>
    <row r="25" spans="1:12" ht="15" customHeight="1" x14ac:dyDescent="0.15">
      <c r="A25" s="190">
        <v>3</v>
      </c>
      <c r="B25" s="133" t="s">
        <v>72</v>
      </c>
      <c r="C25" s="127" t="s">
        <v>72</v>
      </c>
      <c r="D25" s="134" t="s">
        <v>72</v>
      </c>
      <c r="E25" s="669" t="s">
        <v>178</v>
      </c>
      <c r="F25" s="246"/>
      <c r="G25" s="246"/>
      <c r="H25" s="246"/>
      <c r="I25" s="247"/>
      <c r="J25" s="1"/>
      <c r="L25" s="1"/>
    </row>
    <row r="26" spans="1:12" ht="15" customHeight="1" x14ac:dyDescent="0.15">
      <c r="A26" s="190">
        <v>4</v>
      </c>
      <c r="B26" s="135" t="s">
        <v>72</v>
      </c>
      <c r="C26" s="127" t="s">
        <v>72</v>
      </c>
      <c r="D26" s="134" t="s">
        <v>72</v>
      </c>
      <c r="E26" s="669"/>
      <c r="F26" s="246"/>
      <c r="G26" s="246"/>
      <c r="H26" s="246"/>
      <c r="I26" s="247"/>
      <c r="J26" s="1"/>
      <c r="L26" s="1"/>
    </row>
    <row r="27" spans="1:12" ht="15" customHeight="1" x14ac:dyDescent="0.15">
      <c r="A27" s="190">
        <v>5</v>
      </c>
      <c r="B27" s="135" t="s">
        <v>72</v>
      </c>
      <c r="C27" s="127" t="s">
        <v>72</v>
      </c>
      <c r="D27" s="134" t="s">
        <v>72</v>
      </c>
      <c r="E27" s="669"/>
      <c r="F27" s="246"/>
      <c r="G27" s="246"/>
      <c r="H27" s="246"/>
      <c r="I27" s="247"/>
      <c r="J27" s="1"/>
      <c r="L27" s="1"/>
    </row>
    <row r="28" spans="1:12" ht="15" customHeight="1" x14ac:dyDescent="0.15">
      <c r="A28" s="190">
        <v>6</v>
      </c>
      <c r="B28" s="135" t="s">
        <v>72</v>
      </c>
      <c r="C28" s="127" t="s">
        <v>72</v>
      </c>
      <c r="D28" s="134" t="s">
        <v>72</v>
      </c>
      <c r="E28" s="669" t="s">
        <v>40</v>
      </c>
      <c r="F28" s="246"/>
      <c r="G28" s="246"/>
      <c r="H28" s="246"/>
      <c r="I28" s="247"/>
      <c r="L28" s="1"/>
    </row>
    <row r="29" spans="1:12" ht="15" customHeight="1" x14ac:dyDescent="0.15">
      <c r="A29" s="170">
        <v>7</v>
      </c>
      <c r="B29" s="29">
        <v>0</v>
      </c>
      <c r="C29" s="28">
        <f>25.1+0.7</f>
        <v>25.8</v>
      </c>
      <c r="D29" s="131">
        <f>B29-C29</f>
        <v>-25.8</v>
      </c>
      <c r="E29" s="669"/>
      <c r="F29" s="246"/>
      <c r="G29" s="246"/>
      <c r="H29" s="246"/>
      <c r="I29" s="247"/>
      <c r="L29" s="1"/>
    </row>
    <row r="30" spans="1:12" ht="15" customHeight="1" x14ac:dyDescent="0.15">
      <c r="A30" s="170">
        <v>8</v>
      </c>
      <c r="B30" s="29">
        <v>0</v>
      </c>
      <c r="C30" s="28">
        <f>25.1+0.7</f>
        <v>25.8</v>
      </c>
      <c r="D30" s="131">
        <f>B30-C30</f>
        <v>-25.8</v>
      </c>
      <c r="E30" s="669" t="s">
        <v>43</v>
      </c>
      <c r="F30" s="246"/>
      <c r="G30" s="246"/>
      <c r="H30" s="246"/>
      <c r="I30" s="247"/>
      <c r="J30" s="1"/>
      <c r="L30" s="1"/>
    </row>
    <row r="31" spans="1:12" ht="15" customHeight="1" x14ac:dyDescent="0.15">
      <c r="A31" s="170">
        <v>9</v>
      </c>
      <c r="B31" s="29">
        <v>0</v>
      </c>
      <c r="C31" s="28">
        <f>30.2+0.7</f>
        <v>30.9</v>
      </c>
      <c r="D31" s="131">
        <f t="shared" ref="D31:D37" si="0">B31-C31</f>
        <v>-30.9</v>
      </c>
      <c r="E31" s="669"/>
      <c r="F31" s="246"/>
      <c r="G31" s="246"/>
      <c r="H31" s="246"/>
      <c r="I31" s="247"/>
      <c r="J31" s="1"/>
      <c r="L31" s="1"/>
    </row>
    <row r="32" spans="1:12" ht="15" customHeight="1" thickBot="1" x14ac:dyDescent="0.2">
      <c r="A32" s="170">
        <v>10</v>
      </c>
      <c r="B32" s="29">
        <v>0</v>
      </c>
      <c r="C32" s="28">
        <f>30.7+0.7</f>
        <v>31.4</v>
      </c>
      <c r="D32" s="131">
        <f t="shared" si="0"/>
        <v>-31.4</v>
      </c>
      <c r="E32" s="60"/>
      <c r="F32" s="61"/>
      <c r="G32" s="61"/>
      <c r="H32" s="61"/>
      <c r="I32" s="191"/>
      <c r="L32" s="1"/>
    </row>
    <row r="33" spans="1:12" ht="15" customHeight="1" x14ac:dyDescent="0.15">
      <c r="A33" s="170">
        <v>11</v>
      </c>
      <c r="B33" s="29">
        <v>0</v>
      </c>
      <c r="C33" s="28">
        <f>29.4+0.7</f>
        <v>30.099999999999998</v>
      </c>
      <c r="D33" s="131">
        <f t="shared" si="0"/>
        <v>-30.099999999999998</v>
      </c>
      <c r="E33" s="827" t="s">
        <v>0</v>
      </c>
      <c r="F33" s="828"/>
      <c r="G33" s="329" t="s">
        <v>86</v>
      </c>
      <c r="H33" s="329"/>
      <c r="I33" s="829"/>
      <c r="L33" s="1"/>
    </row>
    <row r="34" spans="1:12" ht="15" customHeight="1" x14ac:dyDescent="0.15">
      <c r="A34" s="170">
        <v>12</v>
      </c>
      <c r="B34" s="29">
        <v>0.1</v>
      </c>
      <c r="C34" s="28">
        <f>29+0.7</f>
        <v>29.7</v>
      </c>
      <c r="D34" s="131">
        <f t="shared" si="0"/>
        <v>-29.599999999999998</v>
      </c>
      <c r="E34" s="665" t="s">
        <v>31</v>
      </c>
      <c r="F34" s="425"/>
      <c r="G34" s="317" t="s">
        <v>88</v>
      </c>
      <c r="H34" s="317"/>
      <c r="I34" s="318"/>
      <c r="L34" s="1"/>
    </row>
    <row r="35" spans="1:12" ht="15" customHeight="1" x14ac:dyDescent="0.15">
      <c r="A35" s="170">
        <v>13</v>
      </c>
      <c r="B35" s="29">
        <v>0.1</v>
      </c>
      <c r="C35" s="28">
        <f>28.6+0.7</f>
        <v>29.3</v>
      </c>
      <c r="D35" s="131">
        <f t="shared" si="0"/>
        <v>-29.2</v>
      </c>
      <c r="E35" s="665" t="s">
        <v>85</v>
      </c>
      <c r="F35" s="425"/>
      <c r="G35" s="547">
        <v>43291.319444444445</v>
      </c>
      <c r="H35" s="547"/>
      <c r="I35" s="548"/>
      <c r="L35" s="1"/>
    </row>
    <row r="36" spans="1:12" ht="15" customHeight="1" x14ac:dyDescent="0.15">
      <c r="A36" s="170">
        <v>14</v>
      </c>
      <c r="B36" s="29">
        <v>0.1</v>
      </c>
      <c r="C36" s="28">
        <f>21.4+0.7</f>
        <v>22.099999999999998</v>
      </c>
      <c r="D36" s="131">
        <f t="shared" si="0"/>
        <v>-21.999999999999996</v>
      </c>
      <c r="E36" s="664" t="s">
        <v>30</v>
      </c>
      <c r="F36" s="435"/>
      <c r="G36" s="317" t="s">
        <v>742</v>
      </c>
      <c r="H36" s="317"/>
      <c r="I36" s="318"/>
      <c r="L36" s="1"/>
    </row>
    <row r="37" spans="1:12" ht="15" customHeight="1" x14ac:dyDescent="0.15">
      <c r="A37" s="170">
        <v>15</v>
      </c>
      <c r="B37" s="29">
        <v>0.1</v>
      </c>
      <c r="C37" s="28">
        <f>21.7+0.7</f>
        <v>22.4</v>
      </c>
      <c r="D37" s="131">
        <f t="shared" si="0"/>
        <v>-22.299999999999997</v>
      </c>
      <c r="E37" s="664" t="s">
        <v>33</v>
      </c>
      <c r="F37" s="425"/>
      <c r="G37" s="317" t="s">
        <v>623</v>
      </c>
      <c r="H37" s="317"/>
      <c r="I37" s="318"/>
      <c r="L37" s="1"/>
    </row>
    <row r="38" spans="1:12" ht="15" customHeight="1" x14ac:dyDescent="0.15">
      <c r="A38" s="190">
        <v>16</v>
      </c>
      <c r="B38" s="135" t="s">
        <v>72</v>
      </c>
      <c r="C38" s="127" t="s">
        <v>72</v>
      </c>
      <c r="D38" s="136" t="s">
        <v>72</v>
      </c>
      <c r="E38" s="427" t="s">
        <v>18</v>
      </c>
      <c r="F38" s="428"/>
      <c r="G38" s="351" t="s">
        <v>748</v>
      </c>
      <c r="H38" s="351"/>
      <c r="I38" s="352"/>
      <c r="L38" s="1"/>
    </row>
    <row r="39" spans="1:12" ht="15" customHeight="1" thickBot="1" x14ac:dyDescent="0.2">
      <c r="A39" s="190">
        <v>17</v>
      </c>
      <c r="B39" s="135" t="s">
        <v>72</v>
      </c>
      <c r="C39" s="127" t="s">
        <v>72</v>
      </c>
      <c r="D39" s="136" t="s">
        <v>72</v>
      </c>
      <c r="E39" s="332" t="s">
        <v>182</v>
      </c>
      <c r="F39" s="333"/>
      <c r="G39" s="334" t="s">
        <v>72</v>
      </c>
      <c r="H39" s="334"/>
      <c r="I39" s="335"/>
      <c r="L39" s="1"/>
    </row>
    <row r="40" spans="1:12" ht="15" customHeight="1" thickTop="1" x14ac:dyDescent="0.15">
      <c r="A40" s="190">
        <v>18</v>
      </c>
      <c r="B40" s="135" t="s">
        <v>72</v>
      </c>
      <c r="C40" s="127" t="s">
        <v>72</v>
      </c>
      <c r="D40" s="137" t="s">
        <v>72</v>
      </c>
      <c r="E40" s="1" t="s">
        <v>239</v>
      </c>
      <c r="F40" s="1"/>
      <c r="G40" s="1"/>
      <c r="H40" s="1"/>
      <c r="I40" s="184"/>
      <c r="L40" s="1"/>
    </row>
    <row r="41" spans="1:12" ht="15" customHeight="1" thickBot="1" x14ac:dyDescent="0.2">
      <c r="A41" s="192">
        <v>19</v>
      </c>
      <c r="B41" s="138" t="s">
        <v>72</v>
      </c>
      <c r="C41" s="139" t="s">
        <v>72</v>
      </c>
      <c r="D41" s="140" t="s">
        <v>72</v>
      </c>
      <c r="E41" s="193"/>
      <c r="F41" s="81"/>
      <c r="G41" s="81"/>
      <c r="H41" s="81"/>
      <c r="I41" s="194"/>
      <c r="L41" s="1"/>
    </row>
    <row r="42" spans="1:12" ht="14" thickBot="1" x14ac:dyDescent="0.2">
      <c r="A42" s="629" t="s">
        <v>57</v>
      </c>
      <c r="B42" s="533"/>
      <c r="C42" s="533"/>
      <c r="D42" s="533"/>
      <c r="E42" s="533"/>
      <c r="F42" s="533"/>
      <c r="G42" s="533"/>
      <c r="H42" s="533"/>
      <c r="I42" s="836"/>
    </row>
    <row r="43" spans="1:12" ht="14" thickTop="1" x14ac:dyDescent="0.15">
      <c r="A43" s="353" t="s">
        <v>34</v>
      </c>
      <c r="B43" s="320" t="s">
        <v>36</v>
      </c>
      <c r="C43" s="328" t="s">
        <v>60</v>
      </c>
      <c r="D43" s="320" t="s">
        <v>61</v>
      </c>
      <c r="E43" s="320" t="s">
        <v>62</v>
      </c>
      <c r="F43" s="320" t="s">
        <v>63</v>
      </c>
      <c r="G43" s="315" t="s">
        <v>35</v>
      </c>
      <c r="H43" s="315"/>
      <c r="I43" s="316"/>
    </row>
    <row r="44" spans="1:12" x14ac:dyDescent="0.15">
      <c r="A44" s="354"/>
      <c r="B44" s="321"/>
      <c r="C44" s="329"/>
      <c r="D44" s="321"/>
      <c r="E44" s="321"/>
      <c r="F44" s="321"/>
      <c r="G44" s="317"/>
      <c r="H44" s="317"/>
      <c r="I44" s="318"/>
    </row>
    <row r="45" spans="1:12" ht="15" customHeight="1" x14ac:dyDescent="0.15">
      <c r="A45" s="626" t="s">
        <v>516</v>
      </c>
      <c r="B45" s="288">
        <v>20</v>
      </c>
      <c r="C45" s="288">
        <v>18</v>
      </c>
      <c r="D45" s="288">
        <v>2</v>
      </c>
      <c r="E45" s="288">
        <v>0</v>
      </c>
      <c r="F45" s="288">
        <v>0</v>
      </c>
      <c r="G45" s="768" t="s">
        <v>366</v>
      </c>
      <c r="H45" s="779"/>
      <c r="I45" s="830"/>
    </row>
    <row r="46" spans="1:12" ht="15" customHeight="1" x14ac:dyDescent="0.15">
      <c r="A46" s="627"/>
      <c r="B46" s="288"/>
      <c r="C46" s="288"/>
      <c r="D46" s="288"/>
      <c r="E46" s="288"/>
      <c r="F46" s="288"/>
      <c r="G46" s="780"/>
      <c r="H46" s="781"/>
      <c r="I46" s="831"/>
    </row>
    <row r="47" spans="1:12" ht="22.5" customHeight="1" x14ac:dyDescent="0.15">
      <c r="A47" s="627"/>
      <c r="B47" s="288"/>
      <c r="C47" s="288"/>
      <c r="D47" s="288"/>
      <c r="E47" s="288"/>
      <c r="F47" s="288"/>
      <c r="G47" s="780"/>
      <c r="H47" s="781"/>
      <c r="I47" s="831"/>
      <c r="J47" s="50"/>
    </row>
    <row r="48" spans="1:12" ht="15" customHeight="1" x14ac:dyDescent="0.15">
      <c r="A48" s="236" t="s">
        <v>517</v>
      </c>
      <c r="B48" s="453">
        <v>20</v>
      </c>
      <c r="C48" s="453">
        <v>18</v>
      </c>
      <c r="D48" s="453">
        <v>2</v>
      </c>
      <c r="E48" s="453">
        <v>0</v>
      </c>
      <c r="F48" s="453">
        <v>0</v>
      </c>
      <c r="G48" s="768" t="s">
        <v>366</v>
      </c>
      <c r="H48" s="779"/>
      <c r="I48" s="830"/>
    </row>
    <row r="49" spans="1:9" ht="15" customHeight="1" x14ac:dyDescent="0.15">
      <c r="A49" s="624"/>
      <c r="B49" s="454"/>
      <c r="C49" s="454"/>
      <c r="D49" s="454"/>
      <c r="E49" s="454"/>
      <c r="F49" s="454"/>
      <c r="G49" s="780"/>
      <c r="H49" s="781"/>
      <c r="I49" s="831"/>
    </row>
    <row r="50" spans="1:9" ht="21.75" customHeight="1" thickBot="1" x14ac:dyDescent="0.2">
      <c r="A50" s="837"/>
      <c r="B50" s="480"/>
      <c r="C50" s="480"/>
      <c r="D50" s="480"/>
      <c r="E50" s="480"/>
      <c r="F50" s="480"/>
      <c r="G50" s="783"/>
      <c r="H50" s="784"/>
      <c r="I50" s="832"/>
    </row>
    <row r="51" spans="1:9" ht="15" thickTop="1" thickBot="1" x14ac:dyDescent="0.2">
      <c r="A51" s="833" t="s">
        <v>46</v>
      </c>
      <c r="B51" s="834"/>
      <c r="C51" s="834"/>
      <c r="D51" s="834"/>
      <c r="E51" s="834"/>
      <c r="F51" s="834"/>
      <c r="G51" s="834"/>
      <c r="H51" s="834"/>
      <c r="I51" s="835"/>
    </row>
    <row r="52" spans="1:9" ht="14.25" customHeight="1" x14ac:dyDescent="0.15">
      <c r="A52" s="7" t="s">
        <v>41</v>
      </c>
      <c r="B52" s="16"/>
      <c r="C52" s="16"/>
      <c r="D52" s="16"/>
      <c r="E52" s="16"/>
      <c r="F52" s="16"/>
      <c r="G52" s="16"/>
      <c r="H52" s="16"/>
      <c r="I52" s="34" t="s">
        <v>167</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3</v>
      </c>
      <c r="B70" s="524"/>
      <c r="C70" s="527" t="s">
        <v>312</v>
      </c>
      <c r="D70" s="528"/>
      <c r="E70" s="528"/>
      <c r="F70" s="529"/>
      <c r="G70" s="524"/>
      <c r="H70" s="790"/>
      <c r="I70" s="791"/>
    </row>
    <row r="71" spans="1:10" x14ac:dyDescent="0.15">
      <c r="A71" s="463"/>
      <c r="B71" s="497"/>
      <c r="C71" s="530"/>
      <c r="D71" s="531"/>
      <c r="E71" s="531"/>
      <c r="F71" s="532"/>
      <c r="G71" s="324"/>
      <c r="H71" s="606"/>
      <c r="I71" s="607"/>
    </row>
    <row r="72" spans="1:10" x14ac:dyDescent="0.15">
      <c r="A72" s="464" t="s">
        <v>4</v>
      </c>
      <c r="B72" s="288"/>
      <c r="C72" s="535" t="s">
        <v>313</v>
      </c>
      <c r="D72" s="536"/>
      <c r="E72" s="536"/>
      <c r="F72" s="537"/>
      <c r="G72" s="288"/>
      <c r="H72" s="838"/>
      <c r="I72" s="839"/>
    </row>
    <row r="73" spans="1:10" x14ac:dyDescent="0.15">
      <c r="A73" s="464"/>
      <c r="B73" s="288"/>
      <c r="C73" s="530"/>
      <c r="D73" s="531"/>
      <c r="E73" s="531"/>
      <c r="F73" s="532"/>
      <c r="G73" s="288"/>
      <c r="H73" s="838"/>
      <c r="I73" s="839"/>
    </row>
    <row r="74" spans="1:10" x14ac:dyDescent="0.15">
      <c r="A74" s="370" t="s">
        <v>518</v>
      </c>
      <c r="B74" s="251" t="s">
        <v>305</v>
      </c>
      <c r="C74" s="288">
        <v>5</v>
      </c>
      <c r="D74" s="288">
        <v>5</v>
      </c>
      <c r="E74" s="251">
        <v>0</v>
      </c>
      <c r="F74" s="288">
        <v>0</v>
      </c>
      <c r="G74" s="288">
        <v>0</v>
      </c>
      <c r="H74" s="606" t="s">
        <v>311</v>
      </c>
      <c r="I74" s="607"/>
    </row>
    <row r="75" spans="1:10" ht="26.25" customHeight="1" x14ac:dyDescent="0.15">
      <c r="A75" s="538"/>
      <c r="B75" s="288"/>
      <c r="C75" s="288"/>
      <c r="D75" s="288"/>
      <c r="E75" s="251"/>
      <c r="F75" s="288"/>
      <c r="G75" s="288"/>
      <c r="H75" s="606"/>
      <c r="I75" s="607"/>
    </row>
    <row r="76" spans="1:10" x14ac:dyDescent="0.15">
      <c r="A76" s="370" t="s">
        <v>519</v>
      </c>
      <c r="B76" s="251" t="s">
        <v>284</v>
      </c>
      <c r="C76" s="288">
        <v>14</v>
      </c>
      <c r="D76" s="288">
        <v>11</v>
      </c>
      <c r="E76" s="251">
        <v>2</v>
      </c>
      <c r="F76" s="288">
        <v>0</v>
      </c>
      <c r="G76" s="288">
        <v>1</v>
      </c>
      <c r="H76" s="606" t="s">
        <v>784</v>
      </c>
      <c r="I76" s="607"/>
    </row>
    <row r="77" spans="1:10" ht="73.5" customHeight="1" thickBot="1" x14ac:dyDescent="0.2">
      <c r="A77" s="538"/>
      <c r="B77" s="288"/>
      <c r="C77" s="288"/>
      <c r="D77" s="288"/>
      <c r="E77" s="251"/>
      <c r="F77" s="288"/>
      <c r="G77" s="288"/>
      <c r="H77" s="606"/>
      <c r="I77" s="607"/>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c r="J79" s="50"/>
    </row>
    <row r="80" spans="1:10" ht="23.25" customHeight="1" thickBot="1" x14ac:dyDescent="0.2">
      <c r="A80" s="401"/>
      <c r="B80" s="291"/>
      <c r="C80" s="291"/>
      <c r="D80" s="402"/>
      <c r="E80" s="283"/>
      <c r="F80" s="284"/>
      <c r="G80" s="284"/>
      <c r="H80" s="284"/>
      <c r="I80" s="406"/>
    </row>
    <row r="81" spans="1:10" ht="14" thickTop="1" x14ac:dyDescent="0.15">
      <c r="A81" s="388" t="s">
        <v>3</v>
      </c>
      <c r="B81" s="702">
        <v>-0.1</v>
      </c>
      <c r="C81" s="396">
        <f>33.3+0.7</f>
        <v>34</v>
      </c>
      <c r="D81" s="395">
        <f>B81-C81</f>
        <v>-34.1</v>
      </c>
      <c r="E81" s="388" t="s">
        <v>32</v>
      </c>
      <c r="F81" s="261"/>
      <c r="G81" s="547">
        <v>43291.327777777777</v>
      </c>
      <c r="H81" s="547"/>
      <c r="I81" s="573"/>
      <c r="J81" s="50"/>
    </row>
    <row r="82" spans="1:10" ht="14" thickBot="1" x14ac:dyDescent="0.2">
      <c r="A82" s="380"/>
      <c r="B82" s="383"/>
      <c r="C82" s="383"/>
      <c r="D82" s="384"/>
      <c r="E82" s="391" t="s">
        <v>18</v>
      </c>
      <c r="F82" s="263"/>
      <c r="G82" s="242" t="s">
        <v>749</v>
      </c>
      <c r="H82" s="242"/>
      <c r="I82" s="504"/>
    </row>
    <row r="83" spans="1:10" ht="14" thickTop="1" x14ac:dyDescent="0.15">
      <c r="A83" s="506" t="s">
        <v>4</v>
      </c>
      <c r="B83" s="513">
        <v>-0.1</v>
      </c>
      <c r="C83" s="513">
        <f>44+0.7</f>
        <v>44.7</v>
      </c>
      <c r="D83" s="754">
        <f>B83-C83</f>
        <v>-44.800000000000004</v>
      </c>
      <c r="E83" s="359" t="s">
        <v>37</v>
      </c>
      <c r="F83" s="246"/>
      <c r="G83" s="246"/>
      <c r="H83" s="246"/>
      <c r="I83" s="373"/>
    </row>
    <row r="84" spans="1:10" x14ac:dyDescent="0.15">
      <c r="A84" s="506"/>
      <c r="B84" s="513"/>
      <c r="C84" s="513"/>
      <c r="D84" s="757"/>
      <c r="E84" s="359"/>
      <c r="F84" s="246"/>
      <c r="G84" s="246"/>
      <c r="H84" s="246"/>
      <c r="I84" s="373"/>
    </row>
    <row r="85" spans="1:10" x14ac:dyDescent="0.15">
      <c r="A85" s="506" t="s">
        <v>55</v>
      </c>
      <c r="B85" s="383">
        <v>-0.1</v>
      </c>
      <c r="C85" s="383">
        <f>33.1+0.7</f>
        <v>33.800000000000004</v>
      </c>
      <c r="D85" s="649">
        <f>B85-C85</f>
        <v>-33.900000000000006</v>
      </c>
      <c r="E85" s="359" t="s">
        <v>38</v>
      </c>
      <c r="F85" s="246"/>
      <c r="G85" s="246"/>
      <c r="H85" s="246"/>
      <c r="I85" s="373"/>
    </row>
    <row r="86" spans="1:10" x14ac:dyDescent="0.15">
      <c r="A86" s="380"/>
      <c r="B86" s="383"/>
      <c r="C86" s="383"/>
      <c r="D86" s="650"/>
      <c r="E86" s="359"/>
      <c r="F86" s="246"/>
      <c r="G86" s="246"/>
      <c r="H86" s="246"/>
      <c r="I86" s="373"/>
    </row>
    <row r="87" spans="1:10" x14ac:dyDescent="0.15">
      <c r="A87" s="506" t="s">
        <v>6</v>
      </c>
      <c r="B87" s="513">
        <v>-0.1</v>
      </c>
      <c r="C87" s="513">
        <f>42.3+0.7</f>
        <v>43</v>
      </c>
      <c r="D87" s="754">
        <f>B87-C87</f>
        <v>-43.1</v>
      </c>
      <c r="E87" s="359" t="s">
        <v>178</v>
      </c>
      <c r="F87" s="246"/>
      <c r="G87" s="246"/>
      <c r="H87" s="246"/>
      <c r="I87" s="373"/>
    </row>
    <row r="88" spans="1:10" x14ac:dyDescent="0.15">
      <c r="A88" s="506"/>
      <c r="B88" s="513"/>
      <c r="C88" s="513"/>
      <c r="D88" s="757"/>
      <c r="E88" s="359"/>
      <c r="F88" s="246"/>
      <c r="G88" s="246"/>
      <c r="H88" s="246"/>
      <c r="I88" s="373"/>
    </row>
    <row r="89" spans="1:10" x14ac:dyDescent="0.15">
      <c r="A89" s="380"/>
      <c r="B89" s="383"/>
      <c r="C89" s="383"/>
      <c r="D89" s="649"/>
      <c r="E89" s="359"/>
      <c r="F89" s="246"/>
      <c r="G89" s="246"/>
      <c r="H89" s="246"/>
      <c r="I89" s="373"/>
    </row>
    <row r="90" spans="1:10" x14ac:dyDescent="0.15">
      <c r="A90" s="380"/>
      <c r="B90" s="383"/>
      <c r="C90" s="383"/>
      <c r="D90" s="650"/>
      <c r="E90" s="359" t="s">
        <v>56</v>
      </c>
      <c r="F90" s="246"/>
      <c r="G90" s="246"/>
      <c r="H90" s="246"/>
      <c r="I90" s="373"/>
    </row>
    <row r="91" spans="1:10" x14ac:dyDescent="0.15">
      <c r="A91" s="380"/>
      <c r="B91" s="383"/>
      <c r="C91" s="383"/>
      <c r="D91" s="649"/>
      <c r="E91" s="359"/>
      <c r="F91" s="246"/>
      <c r="G91" s="246"/>
      <c r="H91" s="246"/>
      <c r="I91" s="373"/>
    </row>
    <row r="92" spans="1:10" x14ac:dyDescent="0.15">
      <c r="A92" s="380"/>
      <c r="B92" s="383"/>
      <c r="C92" s="383"/>
      <c r="D92" s="650"/>
      <c r="E92" s="359" t="s">
        <v>43</v>
      </c>
      <c r="F92" s="246"/>
      <c r="G92" s="246"/>
      <c r="H92" s="246"/>
      <c r="I92" s="373"/>
    </row>
    <row r="93" spans="1:10" ht="12.75" customHeight="1" x14ac:dyDescent="0.15">
      <c r="A93" s="506"/>
      <c r="B93" s="513"/>
      <c r="C93" s="513"/>
      <c r="D93" s="514"/>
      <c r="E93" s="359"/>
      <c r="F93" s="246"/>
      <c r="G93" s="246"/>
      <c r="H93" s="246"/>
      <c r="I93" s="373"/>
    </row>
    <row r="94" spans="1:10" ht="14" thickBot="1" x14ac:dyDescent="0.2">
      <c r="A94" s="517"/>
      <c r="B94" s="840"/>
      <c r="C94" s="840"/>
      <c r="D94" s="841"/>
      <c r="E94" s="446" t="s">
        <v>182</v>
      </c>
      <c r="F94" s="333"/>
      <c r="G94" s="334" t="s">
        <v>72</v>
      </c>
      <c r="H94" s="334"/>
      <c r="I94" s="436"/>
    </row>
    <row r="95" spans="1:10" ht="14" thickTop="1" x14ac:dyDescent="0.15"/>
    <row r="96" spans="1:10" ht="12.75" customHeight="1" x14ac:dyDescent="0.15"/>
  </sheetData>
  <customSheetViews>
    <customSheetView guid="{B4FDA780-9C11-4997-84AF-9CAEFA5A0A64}" showRuler="0" topLeftCell="A19">
      <selection activeCell="L50" sqref="L50"/>
      <pageMargins left="0.75" right="0.75" top="1" bottom="1" header="0.5" footer="0.5"/>
      <pageSetup orientation="portrait" r:id="rId1"/>
      <headerFooter alignWithMargins="0"/>
    </customSheetView>
  </customSheetViews>
  <mergeCells count="128">
    <mergeCell ref="A74:A75"/>
    <mergeCell ref="A76:A77"/>
    <mergeCell ref="E94:F94"/>
    <mergeCell ref="G94:I94"/>
    <mergeCell ref="E92:I93"/>
    <mergeCell ref="E87:I89"/>
    <mergeCell ref="E90:I91"/>
    <mergeCell ref="E83:I84"/>
    <mergeCell ref="E85:I86"/>
    <mergeCell ref="C91:C92"/>
    <mergeCell ref="D91:D92"/>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D83:D84"/>
    <mergeCell ref="A87:A88"/>
    <mergeCell ref="B87:B88"/>
    <mergeCell ref="C87:C88"/>
    <mergeCell ref="D87:D88"/>
    <mergeCell ref="A78:I78"/>
    <mergeCell ref="A79:A80"/>
    <mergeCell ref="B79:B80"/>
    <mergeCell ref="C79:C80"/>
    <mergeCell ref="D79:D80"/>
    <mergeCell ref="E79:I80"/>
    <mergeCell ref="G81:I81"/>
    <mergeCell ref="E82:F82"/>
    <mergeCell ref="G82:I82"/>
    <mergeCell ref="A81:A82"/>
    <mergeCell ref="B81:B82"/>
    <mergeCell ref="C81:C82"/>
    <mergeCell ref="D81:D82"/>
    <mergeCell ref="E81:F81"/>
    <mergeCell ref="E74:E75"/>
    <mergeCell ref="F74:F75"/>
    <mergeCell ref="G74:G75"/>
    <mergeCell ref="H74:I75"/>
    <mergeCell ref="B74:B75"/>
    <mergeCell ref="C74:C75"/>
    <mergeCell ref="D74:D75"/>
    <mergeCell ref="E76:E77"/>
    <mergeCell ref="F76:F77"/>
    <mergeCell ref="G76:G77"/>
    <mergeCell ref="H76:I77"/>
    <mergeCell ref="B76:B77"/>
    <mergeCell ref="C76:C77"/>
    <mergeCell ref="D76:D77"/>
    <mergeCell ref="G70:G71"/>
    <mergeCell ref="H70:I71"/>
    <mergeCell ref="A70:A71"/>
    <mergeCell ref="B70:B71"/>
    <mergeCell ref="C70:F71"/>
    <mergeCell ref="G72:G73"/>
    <mergeCell ref="H72:I73"/>
    <mergeCell ref="A72:A73"/>
    <mergeCell ref="B72:B73"/>
    <mergeCell ref="C72:F73"/>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96" fitToHeight="0" orientation="portrait" r:id="rId2"/>
  <headerFooter alignWithMargins="0"/>
  <rowBreaks count="1" manualBreakCount="1">
    <brk id="50" max="8" man="1"/>
  </rowBreak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6"/>
    <pageSetUpPr fitToPage="1"/>
  </sheetPr>
  <dimension ref="A1:R102"/>
  <sheetViews>
    <sheetView zoomScaleNormal="100" workbookViewId="0">
      <selection activeCell="C24" sqref="C24"/>
    </sheetView>
  </sheetViews>
  <sheetFormatPr baseColWidth="10" defaultColWidth="8.83203125" defaultRowHeight="13" x14ac:dyDescent="0.15"/>
  <cols>
    <col min="1" max="1" width="11.5" customWidth="1"/>
    <col min="2" max="2" width="11.1640625" customWidth="1"/>
    <col min="3" max="3" width="12.5" customWidth="1"/>
    <col min="4" max="4" width="11.6640625" customWidth="1"/>
    <col min="5" max="6" width="11.33203125" customWidth="1"/>
    <col min="7" max="7" width="9" customWidth="1"/>
    <col min="8" max="8" width="6.1640625" customWidth="1"/>
    <col min="9" max="9" width="17.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8" ht="10.5" customHeight="1" x14ac:dyDescent="0.15">
      <c r="A17" s="18"/>
      <c r="B17" s="18"/>
      <c r="C17" s="18"/>
      <c r="D17" s="18"/>
      <c r="E17" s="18"/>
    </row>
    <row r="18" spans="1:18" ht="10.5" customHeight="1" thickBot="1" x14ac:dyDescent="0.2"/>
    <row r="19" spans="1:18" ht="15" thickTop="1" thickBot="1" x14ac:dyDescent="0.2">
      <c r="A19" s="307" t="s">
        <v>27</v>
      </c>
      <c r="B19" s="397"/>
      <c r="C19" s="397"/>
      <c r="D19" s="397"/>
      <c r="E19" s="398"/>
      <c r="F19" s="398"/>
      <c r="G19" s="398"/>
      <c r="H19" s="398"/>
      <c r="I19" s="399"/>
    </row>
    <row r="20" spans="1:18" ht="13.5" customHeight="1" thickTop="1" x14ac:dyDescent="0.15">
      <c r="A20" s="473" t="s">
        <v>1</v>
      </c>
      <c r="B20" s="475" t="s">
        <v>2</v>
      </c>
      <c r="C20" s="475" t="s">
        <v>28</v>
      </c>
      <c r="D20" s="476" t="s">
        <v>29</v>
      </c>
      <c r="E20" s="15"/>
      <c r="F20" s="2"/>
      <c r="G20" s="2"/>
      <c r="H20" s="2"/>
      <c r="I20" s="14"/>
    </row>
    <row r="21" spans="1:18" ht="15" customHeight="1" x14ac:dyDescent="0.15">
      <c r="A21" s="474"/>
      <c r="B21" s="348"/>
      <c r="C21" s="348"/>
      <c r="D21" s="350"/>
      <c r="E21" s="359" t="s">
        <v>37</v>
      </c>
      <c r="F21" s="246"/>
      <c r="G21" s="246"/>
      <c r="H21" s="246"/>
      <c r="I21" s="373"/>
    </row>
    <row r="22" spans="1:18" ht="15" customHeight="1" thickBot="1" x14ac:dyDescent="0.2">
      <c r="A22" s="474"/>
      <c r="B22" s="348"/>
      <c r="C22" s="348"/>
      <c r="D22" s="350"/>
      <c r="E22" s="359"/>
      <c r="F22" s="246"/>
      <c r="G22" s="246"/>
      <c r="H22" s="246"/>
      <c r="I22" s="373"/>
    </row>
    <row r="23" spans="1:18" ht="15" customHeight="1" thickTop="1" x14ac:dyDescent="0.15">
      <c r="A23" s="44">
        <v>1</v>
      </c>
      <c r="B23" s="72"/>
      <c r="C23" s="46"/>
      <c r="D23" s="47">
        <f>B23-C23</f>
        <v>0</v>
      </c>
      <c r="E23" s="359" t="s">
        <v>38</v>
      </c>
      <c r="F23" s="246"/>
      <c r="G23" s="246"/>
      <c r="H23" s="246"/>
      <c r="I23" s="373"/>
      <c r="L23" s="40"/>
      <c r="M23" s="40"/>
      <c r="P23" s="43"/>
      <c r="Q23" s="43"/>
      <c r="R23" s="43"/>
    </row>
    <row r="24" spans="1:18" ht="15" customHeight="1" x14ac:dyDescent="0.15">
      <c r="A24" s="27">
        <v>2</v>
      </c>
      <c r="B24" s="55"/>
      <c r="C24" s="28"/>
      <c r="D24" s="30">
        <f>B24-C24</f>
        <v>0</v>
      </c>
      <c r="E24" s="359"/>
      <c r="F24" s="246"/>
      <c r="G24" s="246"/>
      <c r="H24" s="246"/>
      <c r="I24" s="373"/>
      <c r="L24" s="40"/>
      <c r="M24" s="40"/>
      <c r="P24" s="43"/>
      <c r="Q24" s="43"/>
      <c r="R24" s="43"/>
    </row>
    <row r="25" spans="1:18" ht="15" customHeight="1" x14ac:dyDescent="0.15">
      <c r="A25" s="27">
        <v>3</v>
      </c>
      <c r="B25" s="55">
        <v>6</v>
      </c>
      <c r="C25" s="28">
        <v>46.9</v>
      </c>
      <c r="D25" s="30">
        <f t="shared" ref="D25:D41" si="0">B25-C25</f>
        <v>-40.9</v>
      </c>
      <c r="E25" s="359" t="s">
        <v>39</v>
      </c>
      <c r="F25" s="246"/>
      <c r="G25" s="246"/>
      <c r="H25" s="246"/>
      <c r="I25" s="373"/>
      <c r="L25" s="40"/>
      <c r="M25" s="40"/>
      <c r="P25" s="43"/>
      <c r="Q25" s="43"/>
      <c r="R25" s="43"/>
    </row>
    <row r="26" spans="1:18" ht="15" customHeight="1" x14ac:dyDescent="0.15">
      <c r="A26" s="27">
        <v>4</v>
      </c>
      <c r="B26" s="55">
        <v>6</v>
      </c>
      <c r="C26" s="28">
        <v>42.1</v>
      </c>
      <c r="D26" s="30">
        <f t="shared" si="0"/>
        <v>-36.1</v>
      </c>
      <c r="E26" s="359"/>
      <c r="F26" s="246"/>
      <c r="G26" s="246"/>
      <c r="H26" s="246"/>
      <c r="I26" s="373"/>
      <c r="L26" s="40"/>
      <c r="M26" s="40"/>
      <c r="P26" s="43"/>
      <c r="Q26" s="43"/>
      <c r="R26" s="43"/>
    </row>
    <row r="27" spans="1:18" ht="15" customHeight="1" x14ac:dyDescent="0.15">
      <c r="A27" s="27">
        <v>5</v>
      </c>
      <c r="B27" s="55">
        <v>6</v>
      </c>
      <c r="C27" s="28">
        <v>43.4</v>
      </c>
      <c r="D27" s="30">
        <f t="shared" si="0"/>
        <v>-37.4</v>
      </c>
      <c r="E27" s="359"/>
      <c r="F27" s="246"/>
      <c r="G27" s="246"/>
      <c r="H27" s="246"/>
      <c r="I27" s="373"/>
      <c r="L27" s="40"/>
      <c r="M27" s="40"/>
      <c r="P27" s="43"/>
      <c r="Q27" s="43"/>
      <c r="R27" s="43"/>
    </row>
    <row r="28" spans="1:18" ht="15" customHeight="1" x14ac:dyDescent="0.15">
      <c r="A28" s="27">
        <v>6</v>
      </c>
      <c r="B28" s="55">
        <v>6</v>
      </c>
      <c r="C28" s="28">
        <v>48.6</v>
      </c>
      <c r="D28" s="30">
        <f t="shared" si="0"/>
        <v>-42.6</v>
      </c>
      <c r="E28" s="359" t="s">
        <v>40</v>
      </c>
      <c r="F28" s="246"/>
      <c r="G28" s="246"/>
      <c r="H28" s="246"/>
      <c r="I28" s="373"/>
      <c r="L28" s="40"/>
      <c r="M28" s="40"/>
      <c r="P28" s="43"/>
      <c r="Q28" s="43"/>
      <c r="R28" s="43"/>
    </row>
    <row r="29" spans="1:18" ht="15" customHeight="1" x14ac:dyDescent="0.15">
      <c r="A29" s="27">
        <v>7</v>
      </c>
      <c r="B29" s="55">
        <v>6</v>
      </c>
      <c r="C29" s="28">
        <v>47.1</v>
      </c>
      <c r="D29" s="30">
        <f t="shared" si="0"/>
        <v>-41.1</v>
      </c>
      <c r="E29" s="359"/>
      <c r="F29" s="246"/>
      <c r="G29" s="246"/>
      <c r="H29" s="246"/>
      <c r="I29" s="373"/>
      <c r="L29" s="40"/>
      <c r="M29" s="40"/>
      <c r="P29" s="43"/>
      <c r="Q29" s="43"/>
      <c r="R29" s="43"/>
    </row>
    <row r="30" spans="1:18" ht="15" customHeight="1" x14ac:dyDescent="0.15">
      <c r="A30" s="27">
        <v>8</v>
      </c>
      <c r="B30" s="55">
        <v>6</v>
      </c>
      <c r="C30" s="28">
        <v>46.4</v>
      </c>
      <c r="D30" s="30">
        <f t="shared" si="0"/>
        <v>-40.4</v>
      </c>
      <c r="E30" s="359" t="s">
        <v>43</v>
      </c>
      <c r="F30" s="246"/>
      <c r="G30" s="246"/>
      <c r="H30" s="246"/>
      <c r="I30" s="373"/>
      <c r="L30" s="40"/>
      <c r="M30" s="40"/>
      <c r="P30" s="43"/>
      <c r="Q30" s="43"/>
      <c r="R30" s="43"/>
    </row>
    <row r="31" spans="1:18" ht="15" customHeight="1" x14ac:dyDescent="0.15">
      <c r="A31" s="27">
        <v>9</v>
      </c>
      <c r="B31" s="55">
        <v>6</v>
      </c>
      <c r="C31" s="28">
        <v>47.7</v>
      </c>
      <c r="D31" s="30">
        <f t="shared" si="0"/>
        <v>-41.7</v>
      </c>
      <c r="E31" s="359"/>
      <c r="F31" s="246"/>
      <c r="G31" s="246"/>
      <c r="H31" s="246"/>
      <c r="I31" s="373"/>
      <c r="L31" s="40"/>
      <c r="M31" s="40"/>
      <c r="P31" s="43"/>
      <c r="Q31" s="43"/>
      <c r="R31" s="43"/>
    </row>
    <row r="32" spans="1:18" ht="15" customHeight="1" thickBot="1" x14ac:dyDescent="0.2">
      <c r="A32" s="27">
        <v>10</v>
      </c>
      <c r="B32" s="55">
        <v>6</v>
      </c>
      <c r="C32" s="28">
        <v>49</v>
      </c>
      <c r="D32" s="30">
        <f t="shared" si="0"/>
        <v>-43</v>
      </c>
      <c r="E32" s="3"/>
      <c r="F32" s="4"/>
      <c r="G32" s="4"/>
      <c r="H32" s="4"/>
      <c r="I32" s="5"/>
      <c r="L32" s="40"/>
      <c r="M32" s="40"/>
      <c r="P32" s="43"/>
      <c r="Q32" s="43"/>
      <c r="R32" s="43"/>
    </row>
    <row r="33" spans="1:18" ht="15" customHeight="1" thickTop="1" x14ac:dyDescent="0.15">
      <c r="A33" s="27">
        <v>11</v>
      </c>
      <c r="B33" s="55">
        <v>6.1</v>
      </c>
      <c r="C33" s="28">
        <v>49</v>
      </c>
      <c r="D33" s="30">
        <f t="shared" si="0"/>
        <v>-42.9</v>
      </c>
      <c r="E33" s="478" t="s">
        <v>0</v>
      </c>
      <c r="F33" s="438"/>
      <c r="G33" s="315" t="s">
        <v>91</v>
      </c>
      <c r="H33" s="315"/>
      <c r="I33" s="495"/>
      <c r="L33" s="40"/>
      <c r="M33" s="40"/>
      <c r="P33" s="43"/>
      <c r="Q33" s="43"/>
      <c r="R33" s="43"/>
    </row>
    <row r="34" spans="1:18" ht="15" customHeight="1" x14ac:dyDescent="0.15">
      <c r="A34" s="27">
        <v>12</v>
      </c>
      <c r="B34" s="55">
        <v>6.1</v>
      </c>
      <c r="C34" s="28">
        <v>48.9</v>
      </c>
      <c r="D34" s="30">
        <f t="shared" si="0"/>
        <v>-42.8</v>
      </c>
      <c r="E34" s="479" t="s">
        <v>31</v>
      </c>
      <c r="F34" s="425"/>
      <c r="G34" s="317" t="s">
        <v>19</v>
      </c>
      <c r="H34" s="317"/>
      <c r="I34" s="432"/>
      <c r="L34" s="40"/>
      <c r="M34" s="40"/>
      <c r="P34" s="43"/>
      <c r="Q34" s="43"/>
      <c r="R34" s="43"/>
    </row>
    <row r="35" spans="1:18" ht="15" customHeight="1" x14ac:dyDescent="0.15">
      <c r="A35" s="27">
        <v>13</v>
      </c>
      <c r="B35" s="55">
        <v>6.1</v>
      </c>
      <c r="C35" s="28">
        <v>47.2</v>
      </c>
      <c r="D35" s="30">
        <f t="shared" si="0"/>
        <v>-41.1</v>
      </c>
      <c r="E35" s="479" t="s">
        <v>85</v>
      </c>
      <c r="F35" s="425"/>
      <c r="G35" s="722">
        <v>43272.416666666664</v>
      </c>
      <c r="H35" s="723"/>
      <c r="I35" s="724"/>
      <c r="L35" s="40"/>
      <c r="M35" s="40"/>
      <c r="P35" s="43"/>
      <c r="Q35" s="43"/>
      <c r="R35" s="43"/>
    </row>
    <row r="36" spans="1:18" ht="15" customHeight="1" x14ac:dyDescent="0.15">
      <c r="A36" s="27">
        <v>14</v>
      </c>
      <c r="B36" s="55">
        <v>6.1</v>
      </c>
      <c r="C36" s="28">
        <v>45.2</v>
      </c>
      <c r="D36" s="30">
        <f t="shared" si="0"/>
        <v>-39.1</v>
      </c>
      <c r="E36" s="477" t="s">
        <v>30</v>
      </c>
      <c r="F36" s="435"/>
      <c r="G36" s="317" t="s">
        <v>714</v>
      </c>
      <c r="H36" s="317"/>
      <c r="I36" s="432"/>
      <c r="L36" s="40"/>
      <c r="M36" s="40"/>
      <c r="P36" s="43"/>
      <c r="Q36" s="43"/>
      <c r="R36" s="43"/>
    </row>
    <row r="37" spans="1:18" ht="15" customHeight="1" x14ac:dyDescent="0.15">
      <c r="A37" s="27">
        <v>15</v>
      </c>
      <c r="B37" s="55">
        <v>6.1</v>
      </c>
      <c r="C37" s="28">
        <v>48.1</v>
      </c>
      <c r="D37" s="30">
        <f t="shared" si="0"/>
        <v>-42</v>
      </c>
      <c r="E37" s="477" t="s">
        <v>33</v>
      </c>
      <c r="F37" s="425"/>
      <c r="G37" s="317" t="s">
        <v>623</v>
      </c>
      <c r="H37" s="317"/>
      <c r="I37" s="432"/>
      <c r="L37" s="40"/>
      <c r="M37" s="40"/>
      <c r="P37" s="43"/>
      <c r="Q37" s="43"/>
      <c r="R37" s="43"/>
    </row>
    <row r="38" spans="1:18" ht="15" customHeight="1" x14ac:dyDescent="0.15">
      <c r="A38" s="27">
        <v>16</v>
      </c>
      <c r="B38" s="55">
        <v>6.1</v>
      </c>
      <c r="C38" s="28">
        <v>48</v>
      </c>
      <c r="D38" s="30">
        <f t="shared" si="0"/>
        <v>-41.9</v>
      </c>
      <c r="E38" s="470" t="s">
        <v>18</v>
      </c>
      <c r="F38" s="428"/>
      <c r="G38" s="570" t="s">
        <v>715</v>
      </c>
      <c r="H38" s="571"/>
      <c r="I38" s="572"/>
      <c r="L38" s="40"/>
      <c r="M38" s="40"/>
      <c r="P38" s="43"/>
      <c r="Q38" s="43"/>
      <c r="R38" s="43"/>
    </row>
    <row r="39" spans="1:18" ht="15" customHeight="1" thickBot="1" x14ac:dyDescent="0.2">
      <c r="A39" s="27">
        <v>17</v>
      </c>
      <c r="B39" s="55">
        <v>6.1</v>
      </c>
      <c r="C39" s="28">
        <v>43.4</v>
      </c>
      <c r="D39" s="30">
        <f t="shared" si="0"/>
        <v>-37.299999999999997</v>
      </c>
      <c r="E39" s="446" t="s">
        <v>182</v>
      </c>
      <c r="F39" s="333"/>
      <c r="G39" s="334" t="s">
        <v>197</v>
      </c>
      <c r="H39" s="334"/>
      <c r="I39" s="436"/>
      <c r="L39" s="40"/>
      <c r="M39" s="40"/>
      <c r="P39" s="43"/>
      <c r="Q39" s="43"/>
      <c r="R39" s="43"/>
    </row>
    <row r="40" spans="1:18" ht="15" customHeight="1" thickTop="1" x14ac:dyDescent="0.15">
      <c r="A40" s="27">
        <v>18</v>
      </c>
      <c r="B40" s="55">
        <v>6.1</v>
      </c>
      <c r="C40" s="28">
        <v>41.1</v>
      </c>
      <c r="D40" s="30">
        <f t="shared" si="0"/>
        <v>-35</v>
      </c>
      <c r="E40" t="s">
        <v>241</v>
      </c>
      <c r="I40" s="21"/>
      <c r="L40" s="40"/>
      <c r="M40" s="40"/>
      <c r="P40" s="43"/>
      <c r="Q40" s="43"/>
      <c r="R40" s="43"/>
    </row>
    <row r="41" spans="1:18" ht="15" customHeight="1" thickBot="1" x14ac:dyDescent="0.2">
      <c r="A41" s="48">
        <v>19</v>
      </c>
      <c r="B41" s="55">
        <v>6.1</v>
      </c>
      <c r="C41" s="42">
        <v>46.6</v>
      </c>
      <c r="D41" s="30">
        <f t="shared" si="0"/>
        <v>-40.5</v>
      </c>
      <c r="I41" s="22"/>
      <c r="L41" s="40"/>
      <c r="M41" s="40"/>
      <c r="P41" s="43"/>
      <c r="Q41" s="43"/>
      <c r="R41" s="43"/>
    </row>
    <row r="42" spans="1:18" ht="15" thickTop="1" thickBot="1" x14ac:dyDescent="0.2">
      <c r="A42" s="307" t="s">
        <v>57</v>
      </c>
      <c r="B42" s="308"/>
      <c r="C42" s="308"/>
      <c r="D42" s="308"/>
      <c r="E42" s="308"/>
      <c r="F42" s="308"/>
      <c r="G42" s="308"/>
      <c r="H42" s="308"/>
      <c r="I42" s="465"/>
    </row>
    <row r="43" spans="1:18" ht="14" thickTop="1" x14ac:dyDescent="0.15">
      <c r="A43" s="488" t="s">
        <v>34</v>
      </c>
      <c r="B43" s="320" t="s">
        <v>36</v>
      </c>
      <c r="C43" s="328" t="s">
        <v>60</v>
      </c>
      <c r="D43" s="320" t="s">
        <v>61</v>
      </c>
      <c r="E43" s="320" t="s">
        <v>62</v>
      </c>
      <c r="F43" s="320" t="s">
        <v>63</v>
      </c>
      <c r="G43" s="315" t="s">
        <v>35</v>
      </c>
      <c r="H43" s="315"/>
      <c r="I43" s="495"/>
    </row>
    <row r="44" spans="1:18" x14ac:dyDescent="0.15">
      <c r="A44" s="451"/>
      <c r="B44" s="321"/>
      <c r="C44" s="329"/>
      <c r="D44" s="321"/>
      <c r="E44" s="321"/>
      <c r="F44" s="321"/>
      <c r="G44" s="317"/>
      <c r="H44" s="317"/>
      <c r="I44" s="432"/>
    </row>
    <row r="45" spans="1:18" ht="15" customHeight="1" x14ac:dyDescent="0.15">
      <c r="A45" s="463" t="s">
        <v>521</v>
      </c>
      <c r="B45" s="288">
        <v>30</v>
      </c>
      <c r="C45" s="288">
        <v>27</v>
      </c>
      <c r="D45" s="288">
        <v>3</v>
      </c>
      <c r="E45" s="288">
        <v>0</v>
      </c>
      <c r="F45" s="288">
        <v>0</v>
      </c>
      <c r="G45" s="768" t="s">
        <v>789</v>
      </c>
      <c r="H45" s="779"/>
      <c r="I45" s="769"/>
    </row>
    <row r="46" spans="1:18" ht="15" customHeight="1" x14ac:dyDescent="0.15">
      <c r="A46" s="464"/>
      <c r="B46" s="288"/>
      <c r="C46" s="288"/>
      <c r="D46" s="288"/>
      <c r="E46" s="288"/>
      <c r="F46" s="288"/>
      <c r="G46" s="780"/>
      <c r="H46" s="781"/>
      <c r="I46" s="782"/>
    </row>
    <row r="47" spans="1:18" ht="33.75" customHeight="1" x14ac:dyDescent="0.15">
      <c r="A47" s="464"/>
      <c r="B47" s="288"/>
      <c r="C47" s="288"/>
      <c r="D47" s="288"/>
      <c r="E47" s="288"/>
      <c r="F47" s="288"/>
      <c r="G47" s="422"/>
      <c r="H47" s="845"/>
      <c r="I47" s="423"/>
      <c r="J47" s="49"/>
      <c r="K47" s="200" t="s">
        <v>529</v>
      </c>
    </row>
    <row r="48" spans="1:18" ht="15" customHeight="1" x14ac:dyDescent="0.15">
      <c r="A48" s="370" t="s">
        <v>522</v>
      </c>
      <c r="B48" s="453">
        <v>30</v>
      </c>
      <c r="C48" s="453">
        <v>27</v>
      </c>
      <c r="D48" s="453">
        <v>3</v>
      </c>
      <c r="E48" s="453">
        <v>0</v>
      </c>
      <c r="F48" s="453">
        <v>0</v>
      </c>
      <c r="G48" s="489" t="s">
        <v>789</v>
      </c>
      <c r="H48" s="657"/>
      <c r="I48" s="581"/>
    </row>
    <row r="49" spans="1:9" ht="15" customHeight="1" x14ac:dyDescent="0.15">
      <c r="A49" s="461"/>
      <c r="B49" s="454"/>
      <c r="C49" s="454"/>
      <c r="D49" s="454"/>
      <c r="E49" s="454"/>
      <c r="F49" s="454"/>
      <c r="G49" s="481"/>
      <c r="H49" s="658"/>
      <c r="I49" s="659"/>
    </row>
    <row r="50" spans="1:9" ht="23.25" customHeight="1" thickBot="1" x14ac:dyDescent="0.2">
      <c r="A50" s="496"/>
      <c r="B50" s="480"/>
      <c r="C50" s="480"/>
      <c r="D50" s="480"/>
      <c r="E50" s="480"/>
      <c r="F50" s="480"/>
      <c r="G50" s="842"/>
      <c r="H50" s="843"/>
      <c r="I50" s="844"/>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166</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1" x14ac:dyDescent="0.15">
      <c r="A65" s="17" t="s">
        <v>81</v>
      </c>
      <c r="B65" s="4"/>
      <c r="C65" s="4"/>
      <c r="D65" s="4"/>
      <c r="E65" s="4"/>
      <c r="F65" s="4"/>
      <c r="G65" s="4"/>
      <c r="H65" s="4"/>
      <c r="I65" s="4"/>
    </row>
    <row r="66" spans="1:11" ht="14" thickBot="1" x14ac:dyDescent="0.2">
      <c r="A66" s="17" t="s">
        <v>80</v>
      </c>
      <c r="B66" s="4"/>
      <c r="C66" s="4"/>
      <c r="D66" s="4"/>
      <c r="E66" s="4"/>
      <c r="F66" s="4"/>
      <c r="G66" s="4"/>
      <c r="H66" s="4"/>
      <c r="I66" s="4"/>
    </row>
    <row r="67" spans="1:11" ht="15" thickTop="1" thickBot="1" x14ac:dyDescent="0.2">
      <c r="A67" s="307" t="s">
        <v>58</v>
      </c>
      <c r="B67" s="308"/>
      <c r="C67" s="308"/>
      <c r="D67" s="308"/>
      <c r="E67" s="308"/>
      <c r="F67" s="308"/>
      <c r="G67" s="308"/>
      <c r="H67" s="308"/>
      <c r="I67" s="465"/>
    </row>
    <row r="68" spans="1:11" ht="14" thickTop="1" x14ac:dyDescent="0.15">
      <c r="A68" s="418" t="s">
        <v>50</v>
      </c>
      <c r="B68" s="290" t="s">
        <v>51</v>
      </c>
      <c r="C68" s="290" t="s">
        <v>52</v>
      </c>
      <c r="D68" s="290" t="s">
        <v>64</v>
      </c>
      <c r="E68" s="299" t="s">
        <v>65</v>
      </c>
      <c r="F68" s="290" t="s">
        <v>66</v>
      </c>
      <c r="G68" s="290" t="s">
        <v>67</v>
      </c>
      <c r="H68" s="290"/>
      <c r="I68" s="419"/>
    </row>
    <row r="69" spans="1:11" ht="14" thickBot="1" x14ac:dyDescent="0.2">
      <c r="A69" s="401"/>
      <c r="B69" s="291"/>
      <c r="C69" s="291"/>
      <c r="D69" s="291"/>
      <c r="E69" s="300"/>
      <c r="F69" s="291"/>
      <c r="G69" s="291"/>
      <c r="H69" s="291"/>
      <c r="I69" s="402"/>
    </row>
    <row r="70" spans="1:11" ht="14" thickTop="1" x14ac:dyDescent="0.15">
      <c r="A70" s="417" t="s">
        <v>523</v>
      </c>
      <c r="B70" s="304" t="s">
        <v>270</v>
      </c>
      <c r="C70" s="289">
        <v>6</v>
      </c>
      <c r="D70" s="289">
        <v>5</v>
      </c>
      <c r="E70" s="304">
        <v>1</v>
      </c>
      <c r="F70" s="289">
        <v>0</v>
      </c>
      <c r="G70" s="289">
        <v>0</v>
      </c>
      <c r="H70" s="790" t="s">
        <v>792</v>
      </c>
      <c r="I70" s="791"/>
    </row>
    <row r="71" spans="1:11" x14ac:dyDescent="0.15">
      <c r="A71" s="538"/>
      <c r="B71" s="288"/>
      <c r="C71" s="288"/>
      <c r="D71" s="288"/>
      <c r="E71" s="251"/>
      <c r="F71" s="288"/>
      <c r="G71" s="288"/>
      <c r="H71" s="606"/>
      <c r="I71" s="607"/>
      <c r="J71" s="49"/>
    </row>
    <row r="72" spans="1:11" x14ac:dyDescent="0.15">
      <c r="A72" s="370" t="s">
        <v>524</v>
      </c>
      <c r="B72" s="251" t="s">
        <v>271</v>
      </c>
      <c r="C72" s="288">
        <v>16</v>
      </c>
      <c r="D72" s="288">
        <v>13</v>
      </c>
      <c r="E72" s="251">
        <v>3</v>
      </c>
      <c r="F72" s="288">
        <v>0</v>
      </c>
      <c r="G72" s="288">
        <v>0</v>
      </c>
      <c r="H72" s="846" t="s">
        <v>793</v>
      </c>
      <c r="I72" s="847"/>
    </row>
    <row r="73" spans="1:11" ht="30.75" customHeight="1" x14ac:dyDescent="0.15">
      <c r="A73" s="538"/>
      <c r="B73" s="288"/>
      <c r="C73" s="288"/>
      <c r="D73" s="288"/>
      <c r="E73" s="251"/>
      <c r="F73" s="288"/>
      <c r="G73" s="288"/>
      <c r="H73" s="606"/>
      <c r="I73" s="607"/>
      <c r="K73" t="s">
        <v>537</v>
      </c>
    </row>
    <row r="74" spans="1:11" x14ac:dyDescent="0.15">
      <c r="A74" s="370" t="s">
        <v>526</v>
      </c>
      <c r="B74" s="251" t="s">
        <v>270</v>
      </c>
      <c r="C74" s="453">
        <v>6</v>
      </c>
      <c r="D74" s="453">
        <v>5</v>
      </c>
      <c r="E74" s="848">
        <v>1</v>
      </c>
      <c r="F74" s="453">
        <v>0</v>
      </c>
      <c r="G74" s="453">
        <v>0</v>
      </c>
      <c r="H74" s="768" t="s">
        <v>796</v>
      </c>
      <c r="I74" s="769"/>
    </row>
    <row r="75" spans="1:11" ht="16.5" customHeight="1" x14ac:dyDescent="0.15">
      <c r="A75" s="538"/>
      <c r="B75" s="288"/>
      <c r="C75" s="564"/>
      <c r="D75" s="564"/>
      <c r="E75" s="748"/>
      <c r="F75" s="564"/>
      <c r="G75" s="564"/>
      <c r="H75" s="422"/>
      <c r="I75" s="423"/>
      <c r="J75" s="49"/>
    </row>
    <row r="76" spans="1:11" x14ac:dyDescent="0.15">
      <c r="A76" s="370" t="s">
        <v>527</v>
      </c>
      <c r="B76" s="251" t="s">
        <v>291</v>
      </c>
      <c r="C76" s="251">
        <v>11</v>
      </c>
      <c r="D76" s="288">
        <v>10</v>
      </c>
      <c r="E76" s="251">
        <v>1</v>
      </c>
      <c r="F76" s="288">
        <v>0</v>
      </c>
      <c r="G76" s="288">
        <v>0</v>
      </c>
      <c r="H76" s="606" t="s">
        <v>795</v>
      </c>
      <c r="I76" s="607"/>
    </row>
    <row r="77" spans="1:11" ht="22.5" customHeight="1" x14ac:dyDescent="0.15">
      <c r="A77" s="538"/>
      <c r="B77" s="288"/>
      <c r="C77" s="288"/>
      <c r="D77" s="288"/>
      <c r="E77" s="251"/>
      <c r="F77" s="288"/>
      <c r="G77" s="288"/>
      <c r="H77" s="606"/>
      <c r="I77" s="607"/>
      <c r="J77" s="49"/>
    </row>
    <row r="78" spans="1:11" x14ac:dyDescent="0.15">
      <c r="A78" s="370" t="s">
        <v>528</v>
      </c>
      <c r="B78" s="251" t="s">
        <v>272</v>
      </c>
      <c r="C78" s="251">
        <v>25</v>
      </c>
      <c r="D78" s="288">
        <v>20</v>
      </c>
      <c r="E78" s="251">
        <v>4</v>
      </c>
      <c r="F78" s="288">
        <v>1</v>
      </c>
      <c r="G78" s="288">
        <v>0</v>
      </c>
      <c r="H78" s="606" t="s">
        <v>794</v>
      </c>
      <c r="I78" s="607"/>
    </row>
    <row r="79" spans="1:11" ht="33" customHeight="1" x14ac:dyDescent="0.15">
      <c r="A79" s="538"/>
      <c r="B79" s="288"/>
      <c r="C79" s="288"/>
      <c r="D79" s="288"/>
      <c r="E79" s="251"/>
      <c r="F79" s="288"/>
      <c r="G79" s="288"/>
      <c r="H79" s="606"/>
      <c r="I79" s="607"/>
      <c r="J79" s="49"/>
    </row>
    <row r="80" spans="1:11" x14ac:dyDescent="0.15">
      <c r="A80" s="370" t="s">
        <v>525</v>
      </c>
      <c r="B80" s="288" t="s">
        <v>92</v>
      </c>
      <c r="C80" s="288" t="s">
        <v>105</v>
      </c>
      <c r="D80" s="288">
        <v>5</v>
      </c>
      <c r="E80" s="251">
        <v>20</v>
      </c>
      <c r="F80" s="288">
        <v>30</v>
      </c>
      <c r="G80" s="288">
        <v>10</v>
      </c>
      <c r="H80" s="606" t="s">
        <v>367</v>
      </c>
      <c r="I80" s="607"/>
    </row>
    <row r="81" spans="1:15" ht="21.75" customHeight="1" thickBot="1" x14ac:dyDescent="0.2">
      <c r="A81" s="870"/>
      <c r="B81" s="725"/>
      <c r="C81" s="725"/>
      <c r="D81" s="725"/>
      <c r="E81" s="849"/>
      <c r="F81" s="725"/>
      <c r="G81" s="725"/>
      <c r="H81" s="850"/>
      <c r="I81" s="851"/>
      <c r="J81" s="49"/>
    </row>
    <row r="82" spans="1:15" ht="15" thickTop="1" thickBot="1" x14ac:dyDescent="0.2">
      <c r="A82" s="854" t="s">
        <v>49</v>
      </c>
      <c r="B82" s="855"/>
      <c r="C82" s="855"/>
      <c r="D82" s="855"/>
      <c r="E82" s="856"/>
      <c r="F82" s="856"/>
      <c r="G82" s="856"/>
      <c r="H82" s="856"/>
      <c r="I82" s="857"/>
    </row>
    <row r="83" spans="1:15" ht="14" thickTop="1" x14ac:dyDescent="0.15">
      <c r="A83" s="400" t="s">
        <v>50</v>
      </c>
      <c r="B83" s="259" t="s">
        <v>2</v>
      </c>
      <c r="C83" s="259" t="s">
        <v>28</v>
      </c>
      <c r="D83" s="279" t="s">
        <v>29</v>
      </c>
      <c r="E83" s="403" t="s">
        <v>70</v>
      </c>
      <c r="F83" s="404"/>
      <c r="G83" s="404"/>
      <c r="H83" s="404"/>
      <c r="I83" s="405"/>
      <c r="J83" s="49"/>
    </row>
    <row r="84" spans="1:15" ht="21.75" customHeight="1" thickBot="1" x14ac:dyDescent="0.2">
      <c r="A84" s="401"/>
      <c r="B84" s="291"/>
      <c r="C84" s="291"/>
      <c r="D84" s="402"/>
      <c r="E84" s="283"/>
      <c r="F84" s="284"/>
      <c r="G84" s="284"/>
      <c r="H84" s="284"/>
      <c r="I84" s="406"/>
    </row>
    <row r="85" spans="1:15" ht="14" thickTop="1" x14ac:dyDescent="0.15">
      <c r="A85" s="505" t="s">
        <v>3</v>
      </c>
      <c r="B85" s="584">
        <v>6.3</v>
      </c>
      <c r="C85" s="396">
        <v>44.6</v>
      </c>
      <c r="D85" s="586">
        <f>B85-C85</f>
        <v>-38.300000000000004</v>
      </c>
      <c r="E85" s="852" t="s">
        <v>32</v>
      </c>
      <c r="F85" s="853"/>
      <c r="G85" s="722">
        <v>43272.430555555555</v>
      </c>
      <c r="H85" s="723"/>
      <c r="I85" s="724"/>
    </row>
    <row r="86" spans="1:15" ht="14" thickBot="1" x14ac:dyDescent="0.2">
      <c r="A86" s="506"/>
      <c r="B86" s="383"/>
      <c r="C86" s="383"/>
      <c r="D86" s="384"/>
      <c r="E86" s="859" t="s">
        <v>18</v>
      </c>
      <c r="F86" s="860"/>
      <c r="G86" s="552" t="s">
        <v>716</v>
      </c>
      <c r="H86" s="553"/>
      <c r="I86" s="590"/>
    </row>
    <row r="87" spans="1:15" ht="14" thickTop="1" x14ac:dyDescent="0.15">
      <c r="A87" s="506" t="s">
        <v>4</v>
      </c>
      <c r="B87" s="858">
        <v>6.3</v>
      </c>
      <c r="C87" s="513">
        <v>36.299999999999997</v>
      </c>
      <c r="D87" s="586">
        <f t="shared" ref="D87" si="1">B87-C87</f>
        <v>-29.999999999999996</v>
      </c>
      <c r="E87" s="359" t="s">
        <v>37</v>
      </c>
      <c r="F87" s="246"/>
      <c r="G87" s="246"/>
      <c r="H87" s="246"/>
      <c r="I87" s="373"/>
    </row>
    <row r="88" spans="1:15" x14ac:dyDescent="0.15">
      <c r="A88" s="506"/>
      <c r="B88" s="858"/>
      <c r="C88" s="513"/>
      <c r="D88" s="384"/>
      <c r="E88" s="359"/>
      <c r="F88" s="246"/>
      <c r="G88" s="246"/>
      <c r="H88" s="246"/>
      <c r="I88" s="373"/>
      <c r="K88" s="23"/>
    </row>
    <row r="89" spans="1:15" x14ac:dyDescent="0.15">
      <c r="A89" s="506" t="s">
        <v>5</v>
      </c>
      <c r="B89" s="542">
        <v>6.3</v>
      </c>
      <c r="C89" s="383">
        <v>43.1</v>
      </c>
      <c r="D89" s="586">
        <f t="shared" ref="D89" si="2">B89-C89</f>
        <v>-36.800000000000004</v>
      </c>
      <c r="E89" s="359" t="s">
        <v>38</v>
      </c>
      <c r="F89" s="246"/>
      <c r="G89" s="246"/>
      <c r="H89" s="246"/>
      <c r="I89" s="373"/>
    </row>
    <row r="90" spans="1:15" ht="14" thickBot="1" x14ac:dyDescent="0.2">
      <c r="A90" s="506"/>
      <c r="B90" s="648"/>
      <c r="C90" s="383"/>
      <c r="D90" s="384"/>
      <c r="E90" s="359"/>
      <c r="F90" s="246"/>
      <c r="G90" s="246"/>
      <c r="H90" s="246"/>
      <c r="I90" s="373"/>
    </row>
    <row r="91" spans="1:15" x14ac:dyDescent="0.15">
      <c r="A91" s="506" t="s">
        <v>55</v>
      </c>
      <c r="B91" s="858">
        <v>6.3</v>
      </c>
      <c r="C91" s="383">
        <v>41.8</v>
      </c>
      <c r="D91" s="586">
        <f t="shared" ref="D91" si="3">B91-C91</f>
        <v>-35.5</v>
      </c>
      <c r="E91" s="864" t="s">
        <v>39</v>
      </c>
      <c r="F91" s="865"/>
      <c r="G91" s="865"/>
      <c r="H91" s="865"/>
      <c r="I91" s="866"/>
    </row>
    <row r="92" spans="1:15" ht="14" thickBot="1" x14ac:dyDescent="0.2">
      <c r="A92" s="506"/>
      <c r="B92" s="858"/>
      <c r="C92" s="383"/>
      <c r="D92" s="384"/>
      <c r="E92" s="669"/>
      <c r="F92" s="246"/>
      <c r="G92" s="246"/>
      <c r="H92" s="246"/>
      <c r="I92" s="247"/>
    </row>
    <row r="93" spans="1:15" ht="14" thickBot="1" x14ac:dyDescent="0.2">
      <c r="A93" s="506" t="s">
        <v>6</v>
      </c>
      <c r="B93" s="542">
        <v>6.3</v>
      </c>
      <c r="C93" s="383">
        <v>41.1</v>
      </c>
      <c r="D93" s="586">
        <f t="shared" ref="D93" si="4">B93-C93</f>
        <v>-34.800000000000004</v>
      </c>
      <c r="E93" s="867"/>
      <c r="F93" s="868"/>
      <c r="G93" s="868"/>
      <c r="H93" s="868"/>
      <c r="I93" s="869"/>
      <c r="O93" s="39"/>
    </row>
    <row r="94" spans="1:15" x14ac:dyDescent="0.15">
      <c r="A94" s="506"/>
      <c r="B94" s="648"/>
      <c r="C94" s="383"/>
      <c r="D94" s="384"/>
      <c r="E94" s="359" t="s">
        <v>56</v>
      </c>
      <c r="F94" s="246"/>
      <c r="G94" s="246"/>
      <c r="H94" s="246"/>
      <c r="I94" s="373"/>
    </row>
    <row r="95" spans="1:15" x14ac:dyDescent="0.15">
      <c r="A95" s="506" t="s">
        <v>252</v>
      </c>
      <c r="B95" s="542">
        <v>6.3</v>
      </c>
      <c r="C95" s="383">
        <v>41.9</v>
      </c>
      <c r="D95" s="384">
        <f>B95-C95</f>
        <v>-35.6</v>
      </c>
      <c r="E95" s="359"/>
      <c r="F95" s="246"/>
      <c r="G95" s="246"/>
      <c r="H95" s="246"/>
      <c r="I95" s="373"/>
    </row>
    <row r="96" spans="1:15" ht="12.75" customHeight="1" x14ac:dyDescent="0.15">
      <c r="A96" s="506"/>
      <c r="B96" s="648"/>
      <c r="C96" s="383"/>
      <c r="D96" s="384"/>
      <c r="E96" s="359" t="s">
        <v>43</v>
      </c>
      <c r="F96" s="246"/>
      <c r="G96" s="246"/>
      <c r="H96" s="246"/>
      <c r="I96" s="373"/>
    </row>
    <row r="97" spans="1:9" x14ac:dyDescent="0.15">
      <c r="A97" s="506" t="s">
        <v>253</v>
      </c>
      <c r="B97" s="542">
        <v>6.3</v>
      </c>
      <c r="C97" s="383">
        <v>33.799999999999997</v>
      </c>
      <c r="D97" s="384">
        <f>B97-C97</f>
        <v>-27.499999999999996</v>
      </c>
      <c r="E97" s="246"/>
      <c r="F97" s="246"/>
      <c r="G97" s="246"/>
      <c r="H97" s="246"/>
      <c r="I97" s="373"/>
    </row>
    <row r="98" spans="1:9" ht="14" thickBot="1" x14ac:dyDescent="0.2">
      <c r="A98" s="517"/>
      <c r="B98" s="648"/>
      <c r="C98" s="777"/>
      <c r="D98" s="861"/>
      <c r="E98" s="446" t="s">
        <v>182</v>
      </c>
      <c r="F98" s="333"/>
      <c r="G98" s="334" t="s">
        <v>197</v>
      </c>
      <c r="H98" s="334"/>
      <c r="I98" s="436"/>
    </row>
    <row r="99" spans="1:9" ht="14" thickTop="1" x14ac:dyDescent="0.15">
      <c r="A99" s="871"/>
      <c r="B99" s="872"/>
      <c r="C99" s="862"/>
      <c r="D99" s="862"/>
    </row>
    <row r="100" spans="1:9" x14ac:dyDescent="0.15">
      <c r="A100" s="716"/>
      <c r="B100" s="863"/>
      <c r="C100" s="863"/>
      <c r="D100" s="863"/>
    </row>
    <row r="101" spans="1:9" x14ac:dyDescent="0.15">
      <c r="A101" s="1"/>
      <c r="B101" s="1"/>
      <c r="C101" s="1"/>
      <c r="D101" s="1"/>
      <c r="E101" s="1"/>
    </row>
    <row r="102" spans="1:9" x14ac:dyDescent="0.15">
      <c r="A102" s="1"/>
      <c r="B102" s="1"/>
      <c r="C102" s="1"/>
      <c r="D102" s="1"/>
      <c r="E102" s="1"/>
    </row>
  </sheetData>
  <customSheetViews>
    <customSheetView guid="{B4FDA780-9C11-4997-84AF-9CAEFA5A0A64}" showRuler="0">
      <selection activeCell="L62" sqref="L62"/>
      <pageMargins left="0.75" right="0.75" top="1" bottom="1" header="0.5" footer="0.5"/>
      <pageSetup orientation="portrait" r:id="rId1"/>
      <headerFooter alignWithMargins="0"/>
    </customSheetView>
  </customSheetViews>
  <mergeCells count="154">
    <mergeCell ref="A70:A71"/>
    <mergeCell ref="A72:A73"/>
    <mergeCell ref="A74:A75"/>
    <mergeCell ref="A76:A77"/>
    <mergeCell ref="A78:A79"/>
    <mergeCell ref="A80:A81"/>
    <mergeCell ref="A99:A100"/>
    <mergeCell ref="B99:B100"/>
    <mergeCell ref="C99:C100"/>
    <mergeCell ref="D99:D100"/>
    <mergeCell ref="E98:F98"/>
    <mergeCell ref="G98:I98"/>
    <mergeCell ref="A95:A96"/>
    <mergeCell ref="B95:B96"/>
    <mergeCell ref="C95:C96"/>
    <mergeCell ref="D95:D96"/>
    <mergeCell ref="E96:I97"/>
    <mergeCell ref="E91:I93"/>
    <mergeCell ref="E94:I95"/>
    <mergeCell ref="E89:I90"/>
    <mergeCell ref="A97:A98"/>
    <mergeCell ref="B97:B98"/>
    <mergeCell ref="C97:C98"/>
    <mergeCell ref="D97:D98"/>
    <mergeCell ref="A93:A94"/>
    <mergeCell ref="A91:A92"/>
    <mergeCell ref="B91:B92"/>
    <mergeCell ref="C91:C92"/>
    <mergeCell ref="D91:D92"/>
    <mergeCell ref="A89:A90"/>
    <mergeCell ref="B89:B90"/>
    <mergeCell ref="C89:C90"/>
    <mergeCell ref="D89:D90"/>
    <mergeCell ref="B93:B94"/>
    <mergeCell ref="C93:C94"/>
    <mergeCell ref="D93:D94"/>
    <mergeCell ref="D85:D86"/>
    <mergeCell ref="E85:F85"/>
    <mergeCell ref="A82:I82"/>
    <mergeCell ref="A83:A84"/>
    <mergeCell ref="B83:B84"/>
    <mergeCell ref="C83:C84"/>
    <mergeCell ref="D83:D84"/>
    <mergeCell ref="E83:I84"/>
    <mergeCell ref="A87:A88"/>
    <mergeCell ref="B87:B88"/>
    <mergeCell ref="C87:C88"/>
    <mergeCell ref="D87:D88"/>
    <mergeCell ref="G85:I85"/>
    <mergeCell ref="E86:F86"/>
    <mergeCell ref="G86:I86"/>
    <mergeCell ref="A85:A86"/>
    <mergeCell ref="B85:B86"/>
    <mergeCell ref="C85:C86"/>
    <mergeCell ref="E87:I88"/>
    <mergeCell ref="E78:E79"/>
    <mergeCell ref="F78:F79"/>
    <mergeCell ref="G78:G79"/>
    <mergeCell ref="H78:I79"/>
    <mergeCell ref="B78:B79"/>
    <mergeCell ref="C78:C79"/>
    <mergeCell ref="D78:D79"/>
    <mergeCell ref="E80:E81"/>
    <mergeCell ref="F80:F81"/>
    <mergeCell ref="G80:G81"/>
    <mergeCell ref="H80:I81"/>
    <mergeCell ref="B80:B81"/>
    <mergeCell ref="C80:C81"/>
    <mergeCell ref="D80:D81"/>
    <mergeCell ref="E74:E75"/>
    <mergeCell ref="F74:F75"/>
    <mergeCell ref="G74:G75"/>
    <mergeCell ref="H74:I75"/>
    <mergeCell ref="B74:B75"/>
    <mergeCell ref="C74:C75"/>
    <mergeCell ref="D74:D75"/>
    <mergeCell ref="E76:E77"/>
    <mergeCell ref="F76:F77"/>
    <mergeCell ref="G76:G77"/>
    <mergeCell ref="H76:I77"/>
    <mergeCell ref="B76:B77"/>
    <mergeCell ref="C76:C77"/>
    <mergeCell ref="D76:D77"/>
    <mergeCell ref="E72:E73"/>
    <mergeCell ref="F72:F73"/>
    <mergeCell ref="G72:G73"/>
    <mergeCell ref="H72:I73"/>
    <mergeCell ref="B72:B73"/>
    <mergeCell ref="C72:C73"/>
    <mergeCell ref="D72:D73"/>
    <mergeCell ref="E70:E71"/>
    <mergeCell ref="F70:F71"/>
    <mergeCell ref="G70:G71"/>
    <mergeCell ref="H70:I71"/>
    <mergeCell ref="B70:B71"/>
    <mergeCell ref="C70:C71"/>
    <mergeCell ref="D70:D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89" fitToHeight="0" orientation="portrait" r:id="rId2"/>
  <headerFooter alignWithMargins="0"/>
  <rowBreaks count="1" manualBreakCount="1">
    <brk id="50" max="8" man="1"/>
  </rowBreak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6"/>
    <pageSetUpPr fitToPage="1"/>
  </sheetPr>
  <dimension ref="A1:N102"/>
  <sheetViews>
    <sheetView tabSelected="1" zoomScaleNormal="100" workbookViewId="0">
      <selection activeCell="B23" sqref="B23:B41"/>
    </sheetView>
  </sheetViews>
  <sheetFormatPr baseColWidth="10" defaultColWidth="8.83203125" defaultRowHeight="13" x14ac:dyDescent="0.15"/>
  <cols>
    <col min="1" max="1" width="11.5" customWidth="1"/>
    <col min="2" max="2" width="11.1640625" customWidth="1"/>
    <col min="3" max="3" width="12.5" customWidth="1"/>
    <col min="4" max="4" width="11" customWidth="1"/>
    <col min="5" max="5" width="11.1640625" customWidth="1"/>
    <col min="6" max="6" width="11.83203125" customWidth="1"/>
    <col min="8" max="8" width="6.1640625" customWidth="1"/>
    <col min="9" max="9" width="15.66406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2">
        <v>4.0999999999999996</v>
      </c>
      <c r="C23" s="46">
        <v>21.2</v>
      </c>
      <c r="D23" s="47">
        <f>B23-C23</f>
        <v>-17.100000000000001</v>
      </c>
      <c r="E23" s="246" t="s">
        <v>38</v>
      </c>
      <c r="F23" s="246"/>
      <c r="G23" s="246"/>
      <c r="H23" s="246"/>
      <c r="I23" s="373"/>
      <c r="L23" s="1"/>
    </row>
    <row r="24" spans="1:12" ht="15" customHeight="1" x14ac:dyDescent="0.15">
      <c r="A24" s="27">
        <v>2</v>
      </c>
      <c r="B24" s="28">
        <v>4.0999999999999996</v>
      </c>
      <c r="C24" s="28">
        <v>20.3</v>
      </c>
      <c r="D24" s="30">
        <f>B24-C24</f>
        <v>-16.200000000000003</v>
      </c>
      <c r="E24" s="246"/>
      <c r="F24" s="246"/>
      <c r="G24" s="246"/>
      <c r="H24" s="246"/>
      <c r="I24" s="373"/>
      <c r="L24" s="1"/>
    </row>
    <row r="25" spans="1:12" ht="15" customHeight="1" x14ac:dyDescent="0.15">
      <c r="A25" s="27">
        <v>3</v>
      </c>
      <c r="B25" s="28">
        <v>4.0999999999999996</v>
      </c>
      <c r="C25" s="28">
        <v>33.9</v>
      </c>
      <c r="D25" s="30">
        <f t="shared" ref="D25:D41" si="0">B25-C25</f>
        <v>-29.799999999999997</v>
      </c>
      <c r="E25" s="246" t="s">
        <v>39</v>
      </c>
      <c r="F25" s="246"/>
      <c r="G25" s="246"/>
      <c r="H25" s="246"/>
      <c r="I25" s="373"/>
      <c r="L25" s="1"/>
    </row>
    <row r="26" spans="1:12" ht="15" customHeight="1" x14ac:dyDescent="0.15">
      <c r="A26" s="27">
        <v>4</v>
      </c>
      <c r="B26" s="28">
        <v>4.0999999999999996</v>
      </c>
      <c r="C26" s="28">
        <v>30.1</v>
      </c>
      <c r="D26" s="30">
        <f t="shared" si="0"/>
        <v>-26</v>
      </c>
      <c r="E26" s="246"/>
      <c r="F26" s="246"/>
      <c r="G26" s="246"/>
      <c r="H26" s="246"/>
      <c r="I26" s="373"/>
      <c r="L26" s="1"/>
    </row>
    <row r="27" spans="1:12" ht="15" customHeight="1" x14ac:dyDescent="0.15">
      <c r="A27" s="27">
        <v>5</v>
      </c>
      <c r="B27" s="28">
        <v>4.0999999999999996</v>
      </c>
      <c r="C27" s="28">
        <v>31.1</v>
      </c>
      <c r="D27" s="30">
        <f t="shared" si="0"/>
        <v>-27</v>
      </c>
      <c r="E27" s="246"/>
      <c r="F27" s="246"/>
      <c r="G27" s="246"/>
      <c r="H27" s="246"/>
      <c r="I27" s="373"/>
      <c r="L27" s="1"/>
    </row>
    <row r="28" spans="1:12" ht="15" customHeight="1" x14ac:dyDescent="0.15">
      <c r="A28" s="27">
        <v>6</v>
      </c>
      <c r="B28" s="28">
        <v>4.0999999999999996</v>
      </c>
      <c r="C28" s="28">
        <v>35.799999999999997</v>
      </c>
      <c r="D28" s="30">
        <f t="shared" si="0"/>
        <v>-31.699999999999996</v>
      </c>
      <c r="E28" s="246" t="s">
        <v>40</v>
      </c>
      <c r="F28" s="246"/>
      <c r="G28" s="246"/>
      <c r="H28" s="246"/>
      <c r="I28" s="373"/>
      <c r="L28" s="1"/>
    </row>
    <row r="29" spans="1:12" ht="15" customHeight="1" x14ac:dyDescent="0.15">
      <c r="A29" s="27">
        <v>7</v>
      </c>
      <c r="B29" s="28">
        <v>4.4000000000000004</v>
      </c>
      <c r="C29" s="28">
        <v>35.9</v>
      </c>
      <c r="D29" s="30">
        <f t="shared" si="0"/>
        <v>-31.5</v>
      </c>
      <c r="E29" s="246"/>
      <c r="F29" s="246"/>
      <c r="G29" s="246"/>
      <c r="H29" s="246"/>
      <c r="I29" s="373"/>
      <c r="L29" s="1"/>
    </row>
    <row r="30" spans="1:12" ht="15" customHeight="1" x14ac:dyDescent="0.15">
      <c r="A30" s="27">
        <v>8</v>
      </c>
      <c r="B30" s="28">
        <v>4.4000000000000004</v>
      </c>
      <c r="C30" s="28">
        <v>35.6</v>
      </c>
      <c r="D30" s="30">
        <f t="shared" si="0"/>
        <v>-31.200000000000003</v>
      </c>
      <c r="E30" s="246" t="s">
        <v>43</v>
      </c>
      <c r="F30" s="246"/>
      <c r="G30" s="246"/>
      <c r="H30" s="246"/>
      <c r="I30" s="373"/>
      <c r="L30" s="1"/>
    </row>
    <row r="31" spans="1:12" ht="15" customHeight="1" x14ac:dyDescent="0.15">
      <c r="A31" s="27">
        <v>9</v>
      </c>
      <c r="B31" s="28">
        <v>4.4000000000000004</v>
      </c>
      <c r="C31" s="28">
        <v>36.5</v>
      </c>
      <c r="D31" s="30">
        <f t="shared" si="0"/>
        <v>-32.1</v>
      </c>
      <c r="E31" s="246"/>
      <c r="F31" s="246"/>
      <c r="G31" s="246"/>
      <c r="H31" s="246"/>
      <c r="I31" s="373"/>
      <c r="L31" s="1"/>
    </row>
    <row r="32" spans="1:12" ht="15" customHeight="1" thickBot="1" x14ac:dyDescent="0.2">
      <c r="A32" s="27">
        <v>10</v>
      </c>
      <c r="B32" s="28">
        <v>4.4000000000000004</v>
      </c>
      <c r="C32" s="28">
        <v>38</v>
      </c>
      <c r="D32" s="30">
        <f t="shared" si="0"/>
        <v>-33.6</v>
      </c>
      <c r="E32" s="4"/>
      <c r="F32" s="4"/>
      <c r="G32" s="4"/>
      <c r="H32" s="4"/>
      <c r="I32" s="5"/>
      <c r="L32" s="1"/>
    </row>
    <row r="33" spans="1:12" ht="15" customHeight="1" thickTop="1" x14ac:dyDescent="0.15">
      <c r="A33" s="27">
        <v>11</v>
      </c>
      <c r="B33" s="28">
        <v>4.4000000000000004</v>
      </c>
      <c r="C33" s="28">
        <v>37.700000000000003</v>
      </c>
      <c r="D33" s="30">
        <f t="shared" si="0"/>
        <v>-33.300000000000004</v>
      </c>
      <c r="E33" s="437" t="s">
        <v>0</v>
      </c>
      <c r="F33" s="438"/>
      <c r="G33" s="315" t="s">
        <v>91</v>
      </c>
      <c r="H33" s="315"/>
      <c r="I33" s="495"/>
      <c r="L33" s="1"/>
    </row>
    <row r="34" spans="1:12" ht="15" customHeight="1" x14ac:dyDescent="0.15">
      <c r="A34" s="27">
        <v>12</v>
      </c>
      <c r="B34" s="28">
        <v>4.4000000000000004</v>
      </c>
      <c r="C34" s="28">
        <v>37.9</v>
      </c>
      <c r="D34" s="30">
        <f t="shared" si="0"/>
        <v>-33.5</v>
      </c>
      <c r="E34" s="433" t="s">
        <v>31</v>
      </c>
      <c r="F34" s="425"/>
      <c r="G34" s="317" t="s">
        <v>93</v>
      </c>
      <c r="H34" s="317"/>
      <c r="I34" s="432"/>
      <c r="L34" s="1"/>
    </row>
    <row r="35" spans="1:12" ht="15" customHeight="1" x14ac:dyDescent="0.15">
      <c r="A35" s="27">
        <v>13</v>
      </c>
      <c r="B35" s="28">
        <v>4.5</v>
      </c>
      <c r="C35" s="28">
        <v>37.1</v>
      </c>
      <c r="D35" s="30">
        <f t="shared" si="0"/>
        <v>-32.6</v>
      </c>
      <c r="E35" s="433" t="s">
        <v>85</v>
      </c>
      <c r="F35" s="425"/>
      <c r="G35" s="722">
        <v>43272.354166666664</v>
      </c>
      <c r="H35" s="723"/>
      <c r="I35" s="724"/>
      <c r="L35" s="1"/>
    </row>
    <row r="36" spans="1:12" ht="15" customHeight="1" x14ac:dyDescent="0.15">
      <c r="A36" s="27">
        <v>14</v>
      </c>
      <c r="B36" s="28">
        <v>4.5</v>
      </c>
      <c r="C36" s="28">
        <v>35.6</v>
      </c>
      <c r="D36" s="30">
        <f t="shared" si="0"/>
        <v>-31.1</v>
      </c>
      <c r="E36" s="424" t="s">
        <v>30</v>
      </c>
      <c r="F36" s="435"/>
      <c r="G36" s="317" t="s">
        <v>714</v>
      </c>
      <c r="H36" s="317"/>
      <c r="I36" s="432"/>
      <c r="L36" s="1"/>
    </row>
    <row r="37" spans="1:12" ht="15" customHeight="1" x14ac:dyDescent="0.15">
      <c r="A37" s="27">
        <v>15</v>
      </c>
      <c r="B37" s="28">
        <v>4.5</v>
      </c>
      <c r="C37" s="28">
        <v>35.6</v>
      </c>
      <c r="D37" s="30">
        <f t="shared" si="0"/>
        <v>-31.1</v>
      </c>
      <c r="E37" s="424" t="s">
        <v>33</v>
      </c>
      <c r="F37" s="425"/>
      <c r="G37" s="317" t="s">
        <v>623</v>
      </c>
      <c r="H37" s="317"/>
      <c r="I37" s="432"/>
      <c r="L37" s="1"/>
    </row>
    <row r="38" spans="1:12" ht="15" customHeight="1" x14ac:dyDescent="0.15">
      <c r="A38" s="27">
        <v>16</v>
      </c>
      <c r="B38" s="28">
        <v>4.5</v>
      </c>
      <c r="C38" s="28">
        <v>35.4</v>
      </c>
      <c r="D38" s="30">
        <f t="shared" si="0"/>
        <v>-30.9</v>
      </c>
      <c r="E38" s="427" t="s">
        <v>18</v>
      </c>
      <c r="F38" s="428"/>
      <c r="G38" s="570" t="s">
        <v>717</v>
      </c>
      <c r="H38" s="571"/>
      <c r="I38" s="572"/>
      <c r="L38" s="1"/>
    </row>
    <row r="39" spans="1:12" ht="15" customHeight="1" thickBot="1" x14ac:dyDescent="0.2">
      <c r="A39" s="27">
        <v>17</v>
      </c>
      <c r="B39" s="28">
        <v>4.5</v>
      </c>
      <c r="C39" s="28">
        <v>32.6</v>
      </c>
      <c r="D39" s="30">
        <f t="shared" si="0"/>
        <v>-28.1</v>
      </c>
      <c r="E39" s="332" t="s">
        <v>182</v>
      </c>
      <c r="F39" s="333"/>
      <c r="G39" s="334" t="s">
        <v>198</v>
      </c>
      <c r="H39" s="334"/>
      <c r="I39" s="436"/>
      <c r="L39" s="1"/>
    </row>
    <row r="40" spans="1:12" ht="15" customHeight="1" thickTop="1" x14ac:dyDescent="0.15">
      <c r="A40" s="27">
        <v>18</v>
      </c>
      <c r="B40" s="28">
        <v>4.5</v>
      </c>
      <c r="C40" s="28">
        <v>28.6</v>
      </c>
      <c r="D40" s="30">
        <f t="shared" si="0"/>
        <v>-24.1</v>
      </c>
      <c r="E40" t="s">
        <v>241</v>
      </c>
      <c r="I40" s="21"/>
      <c r="L40" s="1"/>
    </row>
    <row r="41" spans="1:12" ht="15" customHeight="1" thickBot="1" x14ac:dyDescent="0.2">
      <c r="A41" s="48">
        <v>19</v>
      </c>
      <c r="B41" s="28">
        <v>4.5</v>
      </c>
      <c r="C41" s="35">
        <v>33.299999999999997</v>
      </c>
      <c r="D41" s="30">
        <f t="shared" si="0"/>
        <v>-28.799999999999997</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2.75" customHeight="1" x14ac:dyDescent="0.15">
      <c r="A45" s="463" t="s">
        <v>531</v>
      </c>
      <c r="B45" s="288">
        <v>30</v>
      </c>
      <c r="C45" s="288">
        <v>25</v>
      </c>
      <c r="D45" s="288">
        <v>3</v>
      </c>
      <c r="E45" s="288">
        <v>0</v>
      </c>
      <c r="F45" s="288">
        <v>2</v>
      </c>
      <c r="G45" s="606" t="s">
        <v>790</v>
      </c>
      <c r="H45" s="606"/>
      <c r="I45" s="607"/>
    </row>
    <row r="46" spans="1:12" ht="38.25" customHeight="1" x14ac:dyDescent="0.15">
      <c r="A46" s="464"/>
      <c r="B46" s="288"/>
      <c r="C46" s="288"/>
      <c r="D46" s="288"/>
      <c r="E46" s="288"/>
      <c r="F46" s="288"/>
      <c r="G46" s="606"/>
      <c r="H46" s="606"/>
      <c r="I46" s="607"/>
      <c r="K46" s="200" t="s">
        <v>530</v>
      </c>
    </row>
    <row r="47" spans="1:12" x14ac:dyDescent="0.15">
      <c r="A47" s="370" t="s">
        <v>532</v>
      </c>
      <c r="B47" s="453">
        <v>30</v>
      </c>
      <c r="C47" s="453">
        <v>26</v>
      </c>
      <c r="D47" s="453">
        <v>3</v>
      </c>
      <c r="E47" s="453">
        <v>0</v>
      </c>
      <c r="F47" s="453">
        <v>1</v>
      </c>
      <c r="G47" s="606" t="s">
        <v>791</v>
      </c>
      <c r="H47" s="606"/>
      <c r="I47" s="607"/>
    </row>
    <row r="48" spans="1:12" x14ac:dyDescent="0.15">
      <c r="A48" s="461"/>
      <c r="B48" s="454"/>
      <c r="C48" s="454"/>
      <c r="D48" s="454"/>
      <c r="E48" s="454"/>
      <c r="F48" s="454"/>
      <c r="G48" s="606"/>
      <c r="H48" s="606"/>
      <c r="I48" s="607"/>
    </row>
    <row r="49" spans="1:9" ht="31.5" customHeight="1" thickBot="1" x14ac:dyDescent="0.2">
      <c r="A49" s="462"/>
      <c r="B49" s="455"/>
      <c r="C49" s="455"/>
      <c r="D49" s="455"/>
      <c r="E49" s="455"/>
      <c r="F49" s="455"/>
      <c r="G49" s="622"/>
      <c r="H49" s="622"/>
      <c r="I49" s="758"/>
    </row>
    <row r="50" spans="1:9" ht="14" thickBot="1" x14ac:dyDescent="0.2">
      <c r="A50" s="458" t="s">
        <v>46</v>
      </c>
      <c r="B50" s="459"/>
      <c r="C50" s="459"/>
      <c r="D50" s="459"/>
      <c r="E50" s="459"/>
      <c r="F50" s="459"/>
      <c r="G50" s="459"/>
      <c r="H50" s="459"/>
      <c r="I50" s="460"/>
    </row>
    <row r="51" spans="1:9" ht="14.25" customHeight="1" thickTop="1" x14ac:dyDescent="0.15">
      <c r="A51" s="7" t="s">
        <v>41</v>
      </c>
      <c r="B51" s="16"/>
      <c r="C51" s="16"/>
      <c r="D51" s="16"/>
      <c r="E51" s="16"/>
      <c r="F51" s="16"/>
      <c r="G51" s="16"/>
      <c r="H51" s="16"/>
      <c r="I51" s="34" t="s">
        <v>165</v>
      </c>
    </row>
    <row r="52" spans="1:9" x14ac:dyDescent="0.15">
      <c r="A52" t="s">
        <v>8</v>
      </c>
      <c r="B52" s="4"/>
      <c r="C52" s="4"/>
      <c r="D52" s="4"/>
      <c r="E52" s="4"/>
      <c r="F52" s="4"/>
      <c r="G52" s="4"/>
      <c r="H52" s="4"/>
      <c r="I52" s="4"/>
    </row>
    <row r="53" spans="1:9" x14ac:dyDescent="0.15">
      <c r="A53" t="s">
        <v>14</v>
      </c>
      <c r="B53" s="4"/>
      <c r="C53" s="4"/>
      <c r="D53" s="4"/>
      <c r="E53" s="4"/>
      <c r="F53" s="4"/>
      <c r="G53" s="4"/>
      <c r="H53" s="4"/>
      <c r="I53" s="4"/>
    </row>
    <row r="54" spans="1:9" x14ac:dyDescent="0.15">
      <c r="A54" t="s">
        <v>9</v>
      </c>
      <c r="B54" s="4"/>
      <c r="C54" s="4"/>
      <c r="D54" s="4"/>
      <c r="E54" s="4"/>
      <c r="F54" s="4"/>
      <c r="G54" s="4"/>
      <c r="H54" s="4"/>
      <c r="I54" s="4"/>
    </row>
    <row r="55" spans="1:9" x14ac:dyDescent="0.15">
      <c r="A55" t="s">
        <v>17</v>
      </c>
      <c r="B55" s="4"/>
      <c r="C55" s="4"/>
      <c r="D55" s="4"/>
      <c r="E55" s="4"/>
      <c r="F55" s="4"/>
      <c r="G55" s="4"/>
      <c r="H55" s="4"/>
      <c r="I55" s="4"/>
    </row>
    <row r="56" spans="1:9" x14ac:dyDescent="0.15">
      <c r="A56" t="s">
        <v>10</v>
      </c>
      <c r="B56" s="4"/>
      <c r="C56" s="4"/>
      <c r="D56" s="4"/>
      <c r="E56" s="4"/>
      <c r="F56" s="4"/>
      <c r="G56" s="4"/>
      <c r="H56" s="4"/>
      <c r="I56" s="4"/>
    </row>
    <row r="57" spans="1:9" x14ac:dyDescent="0.15">
      <c r="A57" t="s">
        <v>11</v>
      </c>
      <c r="B57" s="4"/>
      <c r="C57" s="4"/>
      <c r="D57" s="4"/>
      <c r="E57" s="4"/>
      <c r="F57" s="4"/>
      <c r="G57" s="4"/>
      <c r="H57" s="4"/>
      <c r="I57" s="4"/>
    </row>
    <row r="58" spans="1:9" x14ac:dyDescent="0.15">
      <c r="A58" t="s">
        <v>12</v>
      </c>
      <c r="B58" s="4"/>
      <c r="C58" s="4"/>
      <c r="D58" s="4"/>
      <c r="E58" s="4"/>
      <c r="F58" s="4"/>
      <c r="G58" s="4"/>
      <c r="H58" s="4"/>
      <c r="I58" s="4"/>
    </row>
    <row r="59" spans="1:9" x14ac:dyDescent="0.15">
      <c r="A59" t="s">
        <v>13</v>
      </c>
      <c r="B59" s="4"/>
      <c r="C59" s="4"/>
      <c r="D59" s="4"/>
      <c r="E59" s="4"/>
      <c r="F59" s="4"/>
      <c r="G59" s="4"/>
      <c r="H59" s="4"/>
      <c r="I59" s="4"/>
    </row>
    <row r="60" spans="1:9" x14ac:dyDescent="0.15">
      <c r="A60" t="s">
        <v>20</v>
      </c>
      <c r="B60" s="4"/>
      <c r="C60" s="4"/>
      <c r="D60" s="4"/>
      <c r="E60" s="4"/>
      <c r="F60" s="4"/>
      <c r="G60" s="4"/>
      <c r="H60" s="4"/>
      <c r="I60" s="4"/>
    </row>
    <row r="61" spans="1:9" x14ac:dyDescent="0.15">
      <c r="A61" s="23" t="s">
        <v>42</v>
      </c>
      <c r="B61" s="4"/>
      <c r="C61" s="4"/>
      <c r="D61" s="4"/>
      <c r="E61" s="4"/>
      <c r="F61" s="4"/>
      <c r="G61" s="4"/>
      <c r="H61" s="4"/>
      <c r="I61" s="4"/>
    </row>
    <row r="62" spans="1:9" x14ac:dyDescent="0.15">
      <c r="A62" s="7" t="s">
        <v>47</v>
      </c>
      <c r="B62" s="4"/>
      <c r="C62" s="4"/>
      <c r="D62" s="4"/>
      <c r="E62" s="4"/>
      <c r="F62" s="4"/>
      <c r="G62" s="4"/>
      <c r="H62" s="4"/>
      <c r="I62" s="4"/>
    </row>
    <row r="63" spans="1:9" x14ac:dyDescent="0.15">
      <c r="A63" s="7" t="s">
        <v>48</v>
      </c>
      <c r="B63" s="4"/>
      <c r="C63" s="4"/>
      <c r="D63" s="4"/>
      <c r="E63" s="4"/>
      <c r="F63" s="4"/>
      <c r="G63" s="4"/>
      <c r="H63" s="4"/>
      <c r="I63" s="4"/>
    </row>
    <row r="64" spans="1:9" x14ac:dyDescent="0.15">
      <c r="A64" s="17" t="s">
        <v>81</v>
      </c>
      <c r="B64" s="4"/>
      <c r="C64" s="4"/>
      <c r="D64" s="4"/>
      <c r="E64" s="4"/>
      <c r="F64" s="4"/>
      <c r="G64" s="4"/>
      <c r="H64" s="4"/>
      <c r="I64" s="4"/>
    </row>
    <row r="65" spans="1:11" ht="14" thickBot="1" x14ac:dyDescent="0.2">
      <c r="A65" s="17" t="s">
        <v>80</v>
      </c>
      <c r="B65" s="4"/>
      <c r="C65" s="4"/>
      <c r="D65" s="4"/>
      <c r="E65" s="4"/>
      <c r="F65" s="4"/>
      <c r="G65" s="4"/>
      <c r="H65" s="4"/>
      <c r="I65" s="4"/>
    </row>
    <row r="66" spans="1:11" ht="15" thickTop="1" thickBot="1" x14ac:dyDescent="0.2">
      <c r="A66" s="307" t="s">
        <v>58</v>
      </c>
      <c r="B66" s="308"/>
      <c r="C66" s="308"/>
      <c r="D66" s="308"/>
      <c r="E66" s="308"/>
      <c r="F66" s="308"/>
      <c r="G66" s="308"/>
      <c r="H66" s="308"/>
      <c r="I66" s="465"/>
    </row>
    <row r="67" spans="1:11" ht="14" thickTop="1" x14ac:dyDescent="0.15">
      <c r="A67" s="418" t="s">
        <v>50</v>
      </c>
      <c r="B67" s="290" t="s">
        <v>51</v>
      </c>
      <c r="C67" s="290" t="s">
        <v>52</v>
      </c>
      <c r="D67" s="290" t="s">
        <v>64</v>
      </c>
      <c r="E67" s="299" t="s">
        <v>65</v>
      </c>
      <c r="F67" s="290" t="s">
        <v>66</v>
      </c>
      <c r="G67" s="290" t="s">
        <v>67</v>
      </c>
      <c r="H67" s="290" t="s">
        <v>53</v>
      </c>
      <c r="I67" s="419"/>
    </row>
    <row r="68" spans="1:11" ht="14" thickBot="1" x14ac:dyDescent="0.2">
      <c r="A68" s="401"/>
      <c r="B68" s="291"/>
      <c r="C68" s="291"/>
      <c r="D68" s="291"/>
      <c r="E68" s="300"/>
      <c r="F68" s="291"/>
      <c r="G68" s="291"/>
      <c r="H68" s="291"/>
      <c r="I68" s="402"/>
    </row>
    <row r="69" spans="1:11" ht="14" thickTop="1" x14ac:dyDescent="0.15">
      <c r="A69" s="417" t="s">
        <v>533</v>
      </c>
      <c r="B69" s="304" t="s">
        <v>273</v>
      </c>
      <c r="C69" s="289">
        <v>6</v>
      </c>
      <c r="D69" s="289">
        <v>5</v>
      </c>
      <c r="E69" s="304">
        <v>1</v>
      </c>
      <c r="F69" s="289">
        <v>0</v>
      </c>
      <c r="G69" s="289">
        <v>0</v>
      </c>
      <c r="H69" s="524" t="s">
        <v>311</v>
      </c>
      <c r="I69" s="525"/>
    </row>
    <row r="70" spans="1:11" x14ac:dyDescent="0.15">
      <c r="A70" s="538"/>
      <c r="B70" s="288"/>
      <c r="C70" s="288"/>
      <c r="D70" s="288"/>
      <c r="E70" s="251"/>
      <c r="F70" s="288"/>
      <c r="G70" s="288"/>
      <c r="H70" s="288"/>
      <c r="I70" s="407"/>
      <c r="J70" s="52"/>
    </row>
    <row r="71" spans="1:11" x14ac:dyDescent="0.15">
      <c r="A71" s="463" t="s">
        <v>534</v>
      </c>
      <c r="B71" s="655"/>
      <c r="C71" s="535" t="s">
        <v>321</v>
      </c>
      <c r="D71" s="536"/>
      <c r="E71" s="536"/>
      <c r="F71" s="537"/>
      <c r="G71" s="655"/>
      <c r="H71" s="564"/>
      <c r="I71" s="656"/>
    </row>
    <row r="72" spans="1:11" x14ac:dyDescent="0.15">
      <c r="A72" s="463"/>
      <c r="B72" s="324"/>
      <c r="C72" s="530"/>
      <c r="D72" s="531"/>
      <c r="E72" s="531"/>
      <c r="F72" s="532"/>
      <c r="G72" s="324"/>
      <c r="H72" s="288"/>
      <c r="I72" s="407"/>
      <c r="K72" t="s">
        <v>538</v>
      </c>
    </row>
    <row r="73" spans="1:11" x14ac:dyDescent="0.15">
      <c r="A73" s="463" t="s">
        <v>4</v>
      </c>
      <c r="B73" s="324"/>
      <c r="C73" s="535" t="s">
        <v>313</v>
      </c>
      <c r="D73" s="536"/>
      <c r="E73" s="536"/>
      <c r="F73" s="537"/>
      <c r="G73" s="324"/>
      <c r="H73" s="288"/>
      <c r="I73" s="407"/>
    </row>
    <row r="74" spans="1:11" x14ac:dyDescent="0.15">
      <c r="A74" s="463"/>
      <c r="B74" s="324"/>
      <c r="C74" s="530"/>
      <c r="D74" s="531"/>
      <c r="E74" s="531"/>
      <c r="F74" s="532"/>
      <c r="G74" s="324"/>
      <c r="H74" s="288"/>
      <c r="I74" s="407"/>
    </row>
    <row r="75" spans="1:11" x14ac:dyDescent="0.15">
      <c r="A75" s="370" t="s">
        <v>535</v>
      </c>
      <c r="B75" s="251" t="s">
        <v>273</v>
      </c>
      <c r="C75" s="453">
        <v>6</v>
      </c>
      <c r="D75" s="497">
        <v>4</v>
      </c>
      <c r="E75" s="848">
        <v>1</v>
      </c>
      <c r="F75" s="453">
        <v>1</v>
      </c>
      <c r="G75" s="453">
        <v>0</v>
      </c>
      <c r="H75" s="489" t="s">
        <v>797</v>
      </c>
      <c r="I75" s="729"/>
    </row>
    <row r="76" spans="1:11" ht="25.5" customHeight="1" x14ac:dyDescent="0.15">
      <c r="A76" s="538"/>
      <c r="B76" s="288"/>
      <c r="C76" s="564"/>
      <c r="D76" s="564"/>
      <c r="E76" s="748"/>
      <c r="F76" s="564"/>
      <c r="G76" s="564"/>
      <c r="H76" s="653"/>
      <c r="I76" s="654"/>
      <c r="J76" s="49"/>
    </row>
    <row r="77" spans="1:11" ht="12.75" customHeight="1" x14ac:dyDescent="0.15">
      <c r="A77" s="370" t="s">
        <v>536</v>
      </c>
      <c r="B77" s="251" t="s">
        <v>274</v>
      </c>
      <c r="C77" s="288">
        <v>16</v>
      </c>
      <c r="D77" s="288">
        <v>14</v>
      </c>
      <c r="E77" s="251">
        <v>2</v>
      </c>
      <c r="F77" s="288">
        <v>0</v>
      </c>
      <c r="G77" s="288">
        <v>0</v>
      </c>
      <c r="H77" s="324" t="s">
        <v>798</v>
      </c>
      <c r="I77" s="501"/>
    </row>
    <row r="78" spans="1:11" ht="14" thickBot="1" x14ac:dyDescent="0.2">
      <c r="A78" s="372"/>
      <c r="B78" s="288"/>
      <c r="C78" s="288"/>
      <c r="D78" s="288"/>
      <c r="E78" s="251"/>
      <c r="F78" s="288"/>
      <c r="G78" s="288"/>
      <c r="H78" s="324"/>
      <c r="I78" s="501"/>
    </row>
    <row r="79" spans="1:11" ht="15" thickTop="1" thickBot="1" x14ac:dyDescent="0.2">
      <c r="A79" s="854" t="s">
        <v>49</v>
      </c>
      <c r="B79" s="855"/>
      <c r="C79" s="855"/>
      <c r="D79" s="855"/>
      <c r="E79" s="856"/>
      <c r="F79" s="856"/>
      <c r="G79" s="856"/>
      <c r="H79" s="856"/>
      <c r="I79" s="857"/>
    </row>
    <row r="80" spans="1:11" ht="13.5" customHeight="1" thickTop="1" x14ac:dyDescent="0.15">
      <c r="A80" s="400" t="s">
        <v>50</v>
      </c>
      <c r="B80" s="259" t="s">
        <v>2</v>
      </c>
      <c r="C80" s="259" t="s">
        <v>28</v>
      </c>
      <c r="D80" s="279" t="s">
        <v>29</v>
      </c>
      <c r="E80" s="403" t="s">
        <v>70</v>
      </c>
      <c r="F80" s="404"/>
      <c r="G80" s="404"/>
      <c r="H80" s="404"/>
      <c r="I80" s="405"/>
      <c r="J80" s="49"/>
    </row>
    <row r="81" spans="1:10" ht="22.5" customHeight="1" thickBot="1" x14ac:dyDescent="0.2">
      <c r="A81" s="400"/>
      <c r="B81" s="259"/>
      <c r="C81" s="259"/>
      <c r="D81" s="279"/>
      <c r="E81" s="283"/>
      <c r="F81" s="284"/>
      <c r="G81" s="284"/>
      <c r="H81" s="284"/>
      <c r="I81" s="406"/>
    </row>
    <row r="82" spans="1:10" ht="14" thickTop="1" x14ac:dyDescent="0.15">
      <c r="A82" s="880" t="s">
        <v>3</v>
      </c>
      <c r="B82" s="876">
        <v>4.5999999999999996</v>
      </c>
      <c r="C82" s="877">
        <v>36.200000000000003</v>
      </c>
      <c r="D82" s="878">
        <f>B82-C82</f>
        <v>-31.6</v>
      </c>
      <c r="E82" s="879" t="s">
        <v>32</v>
      </c>
      <c r="F82" s="853"/>
      <c r="G82" s="722">
        <v>43272.371527777781</v>
      </c>
      <c r="H82" s="723"/>
      <c r="I82" s="724"/>
      <c r="J82" s="49"/>
    </row>
    <row r="83" spans="1:10" ht="14.25" customHeight="1" thickBot="1" x14ac:dyDescent="0.2">
      <c r="A83" s="319"/>
      <c r="B83" s="383"/>
      <c r="C83" s="383"/>
      <c r="D83" s="541"/>
      <c r="E83" s="875" t="s">
        <v>18</v>
      </c>
      <c r="F83" s="860"/>
      <c r="G83" s="552" t="s">
        <v>718</v>
      </c>
      <c r="H83" s="553"/>
      <c r="I83" s="590"/>
    </row>
    <row r="84" spans="1:10" ht="13.5" customHeight="1" thickTop="1" x14ac:dyDescent="0.15">
      <c r="A84" s="319" t="s">
        <v>54</v>
      </c>
      <c r="B84" s="858">
        <v>4.5999999999999996</v>
      </c>
      <c r="C84" s="513">
        <v>34.6</v>
      </c>
      <c r="D84" s="873">
        <f t="shared" ref="D84" si="1">B84-C84</f>
        <v>-30</v>
      </c>
      <c r="E84" s="246" t="s">
        <v>37</v>
      </c>
      <c r="F84" s="246"/>
      <c r="G84" s="246"/>
      <c r="H84" s="246"/>
      <c r="I84" s="373"/>
    </row>
    <row r="85" spans="1:10" ht="26.25" customHeight="1" x14ac:dyDescent="0.15">
      <c r="A85" s="319"/>
      <c r="B85" s="858"/>
      <c r="C85" s="513"/>
      <c r="D85" s="541"/>
      <c r="E85" s="246"/>
      <c r="F85" s="246"/>
      <c r="G85" s="246"/>
      <c r="H85" s="246"/>
      <c r="I85" s="373"/>
    </row>
    <row r="86" spans="1:10" ht="12.75" customHeight="1" x14ac:dyDescent="0.15">
      <c r="A86" s="319" t="s">
        <v>4</v>
      </c>
      <c r="B86" s="511">
        <v>4.5999999999999996</v>
      </c>
      <c r="C86" s="383">
        <v>31</v>
      </c>
      <c r="D86" s="873">
        <f t="shared" ref="D86" si="2">B86-C86</f>
        <v>-26.4</v>
      </c>
      <c r="E86" s="246" t="s">
        <v>38</v>
      </c>
      <c r="F86" s="246"/>
      <c r="G86" s="246"/>
      <c r="H86" s="246"/>
      <c r="I86" s="373"/>
    </row>
    <row r="87" spans="1:10" ht="14" thickBot="1" x14ac:dyDescent="0.2">
      <c r="A87" s="319"/>
      <c r="B87" s="648"/>
      <c r="C87" s="383"/>
      <c r="D87" s="541"/>
      <c r="E87" s="246"/>
      <c r="F87" s="246"/>
      <c r="G87" s="246"/>
      <c r="H87" s="246"/>
      <c r="I87" s="373"/>
    </row>
    <row r="88" spans="1:10" ht="12.75" customHeight="1" x14ac:dyDescent="0.15">
      <c r="A88" s="319" t="s">
        <v>5</v>
      </c>
      <c r="B88" s="858">
        <v>4.5999999999999996</v>
      </c>
      <c r="C88" s="383">
        <v>34</v>
      </c>
      <c r="D88" s="873">
        <f t="shared" ref="D88" si="3">B88-C88</f>
        <v>-29.4</v>
      </c>
      <c r="E88" s="865" t="s">
        <v>39</v>
      </c>
      <c r="F88" s="865"/>
      <c r="G88" s="865"/>
      <c r="H88" s="865"/>
      <c r="I88" s="866"/>
    </row>
    <row r="89" spans="1:10" x14ac:dyDescent="0.15">
      <c r="A89" s="319"/>
      <c r="B89" s="858"/>
      <c r="C89" s="383"/>
      <c r="D89" s="541"/>
      <c r="E89" s="246"/>
      <c r="F89" s="246"/>
      <c r="G89" s="246"/>
      <c r="H89" s="246"/>
      <c r="I89" s="247"/>
    </row>
    <row r="90" spans="1:10" ht="14" thickBot="1" x14ac:dyDescent="0.2">
      <c r="A90" s="319" t="s">
        <v>6</v>
      </c>
      <c r="B90" s="542">
        <v>4.5999999999999996</v>
      </c>
      <c r="C90" s="383">
        <v>30.6</v>
      </c>
      <c r="D90" s="873">
        <f t="shared" ref="D90" si="4">B90-C90</f>
        <v>-26</v>
      </c>
      <c r="E90" s="868"/>
      <c r="F90" s="868"/>
      <c r="G90" s="868"/>
      <c r="H90" s="868"/>
      <c r="I90" s="869"/>
    </row>
    <row r="91" spans="1:10" ht="12.75" customHeight="1" x14ac:dyDescent="0.15">
      <c r="A91" s="319"/>
      <c r="B91" s="648"/>
      <c r="C91" s="383"/>
      <c r="D91" s="541"/>
      <c r="E91" s="246" t="s">
        <v>56</v>
      </c>
      <c r="F91" s="246"/>
      <c r="G91" s="246"/>
      <c r="H91" s="246"/>
      <c r="I91" s="373"/>
    </row>
    <row r="92" spans="1:10" ht="12.75" customHeight="1" x14ac:dyDescent="0.15">
      <c r="A92" s="319"/>
      <c r="B92" s="542"/>
      <c r="C92" s="383"/>
      <c r="D92" s="541"/>
      <c r="E92" s="246"/>
      <c r="F92" s="246"/>
      <c r="G92" s="246"/>
      <c r="H92" s="246"/>
      <c r="I92" s="373"/>
    </row>
    <row r="93" spans="1:10" ht="12.75" customHeight="1" x14ac:dyDescent="0.15">
      <c r="A93" s="319"/>
      <c r="B93" s="648"/>
      <c r="C93" s="383"/>
      <c r="D93" s="541"/>
      <c r="E93" s="246" t="s">
        <v>43</v>
      </c>
      <c r="F93" s="246"/>
      <c r="G93" s="246"/>
      <c r="H93" s="246"/>
      <c r="I93" s="373"/>
    </row>
    <row r="94" spans="1:10" ht="12.75" customHeight="1" x14ac:dyDescent="0.15">
      <c r="A94" s="319"/>
      <c r="B94" s="542"/>
      <c r="C94" s="383"/>
      <c r="D94" s="541"/>
      <c r="E94" s="246"/>
      <c r="F94" s="246"/>
      <c r="G94" s="246"/>
      <c r="H94" s="246"/>
      <c r="I94" s="373"/>
    </row>
    <row r="95" spans="1:10" ht="12.75" customHeight="1" thickBot="1" x14ac:dyDescent="0.2">
      <c r="A95" s="885"/>
      <c r="B95" s="884"/>
      <c r="C95" s="883"/>
      <c r="D95" s="886"/>
      <c r="E95" s="332" t="s">
        <v>182</v>
      </c>
      <c r="F95" s="333"/>
      <c r="G95" s="334" t="s">
        <v>198</v>
      </c>
      <c r="H95" s="334"/>
      <c r="I95" s="436"/>
    </row>
    <row r="96" spans="1:10" x14ac:dyDescent="0.15">
      <c r="A96" s="874"/>
      <c r="B96" s="881"/>
      <c r="C96" s="882"/>
      <c r="D96" s="882"/>
    </row>
    <row r="97" spans="1:7" x14ac:dyDescent="0.15">
      <c r="A97" s="874"/>
      <c r="B97" s="881"/>
      <c r="C97" s="882"/>
      <c r="D97" s="882"/>
      <c r="E97" s="1"/>
    </row>
    <row r="98" spans="1:7" x14ac:dyDescent="0.15">
      <c r="A98" s="874"/>
      <c r="B98" s="1"/>
      <c r="C98" s="1"/>
      <c r="D98" s="1"/>
    </row>
    <row r="99" spans="1:7" x14ac:dyDescent="0.15">
      <c r="A99" s="874"/>
      <c r="B99" s="1"/>
      <c r="C99" s="1"/>
      <c r="D99" s="1"/>
      <c r="G99" s="200"/>
    </row>
    <row r="100" spans="1:7" x14ac:dyDescent="0.15">
      <c r="A100" s="874"/>
      <c r="B100" s="1"/>
      <c r="C100" s="1"/>
      <c r="D100" s="1"/>
    </row>
    <row r="101" spans="1:7" x14ac:dyDescent="0.15">
      <c r="A101" s="874"/>
      <c r="B101" s="1"/>
      <c r="C101" s="1"/>
      <c r="D101" s="1"/>
    </row>
    <row r="102" spans="1:7" x14ac:dyDescent="0.15">
      <c r="A102" s="1"/>
      <c r="B102" s="1"/>
      <c r="C102" s="1"/>
      <c r="D102" s="1"/>
    </row>
  </sheetData>
  <customSheetViews>
    <customSheetView guid="{B4FDA780-9C11-4997-84AF-9CAEFA5A0A64}" showRuler="0" topLeftCell="A19">
      <selection activeCell="L56" sqref="L56"/>
      <pageMargins left="0.75" right="0.75" top="1" bottom="1" header="0.5" footer="0.5"/>
      <pageSetup orientation="portrait" r:id="rId1"/>
      <headerFooter alignWithMargins="0"/>
    </customSheetView>
  </customSheetViews>
  <mergeCells count="140">
    <mergeCell ref="G95:I95"/>
    <mergeCell ref="A96:A97"/>
    <mergeCell ref="E93:I94"/>
    <mergeCell ref="B96:D97"/>
    <mergeCell ref="E88:I90"/>
    <mergeCell ref="E91:I92"/>
    <mergeCell ref="C94:C95"/>
    <mergeCell ref="B94:B95"/>
    <mergeCell ref="A98:A99"/>
    <mergeCell ref="A94:A95"/>
    <mergeCell ref="A92:A93"/>
    <mergeCell ref="B88:B89"/>
    <mergeCell ref="C88:C89"/>
    <mergeCell ref="D88:D89"/>
    <mergeCell ref="A90:A91"/>
    <mergeCell ref="D94:D95"/>
    <mergeCell ref="B90:B91"/>
    <mergeCell ref="C90:C91"/>
    <mergeCell ref="D90:D91"/>
    <mergeCell ref="A88:A89"/>
    <mergeCell ref="B92:B93"/>
    <mergeCell ref="C92:C93"/>
    <mergeCell ref="D92:D93"/>
    <mergeCell ref="A100:A101"/>
    <mergeCell ref="E95:F95"/>
    <mergeCell ref="A79:I79"/>
    <mergeCell ref="A80:A81"/>
    <mergeCell ref="G82:I82"/>
    <mergeCell ref="E83:F83"/>
    <mergeCell ref="G83:I83"/>
    <mergeCell ref="A86:A87"/>
    <mergeCell ref="B82:B83"/>
    <mergeCell ref="C82:C83"/>
    <mergeCell ref="D82:D83"/>
    <mergeCell ref="E82:F82"/>
    <mergeCell ref="A84:A85"/>
    <mergeCell ref="B80:B81"/>
    <mergeCell ref="C80:C81"/>
    <mergeCell ref="D80:D81"/>
    <mergeCell ref="E80:I81"/>
    <mergeCell ref="A82:A83"/>
    <mergeCell ref="E84:I85"/>
    <mergeCell ref="E86:I87"/>
    <mergeCell ref="B84:B85"/>
    <mergeCell ref="C84:C85"/>
    <mergeCell ref="D84:D85"/>
    <mergeCell ref="B86:B87"/>
    <mergeCell ref="C86:C87"/>
    <mergeCell ref="D86:D87"/>
    <mergeCell ref="E75:E76"/>
    <mergeCell ref="F75:F76"/>
    <mergeCell ref="G75:G76"/>
    <mergeCell ref="H75:I76"/>
    <mergeCell ref="B75:B76"/>
    <mergeCell ref="C75:C76"/>
    <mergeCell ref="D75:D76"/>
    <mergeCell ref="E67:E68"/>
    <mergeCell ref="F67:F68"/>
    <mergeCell ref="A47:A49"/>
    <mergeCell ref="A69:A70"/>
    <mergeCell ref="A77:A78"/>
    <mergeCell ref="E77:E78"/>
    <mergeCell ref="F77:F78"/>
    <mergeCell ref="G77:G78"/>
    <mergeCell ref="H77:I78"/>
    <mergeCell ref="B77:B78"/>
    <mergeCell ref="C77:C78"/>
    <mergeCell ref="D77:D78"/>
    <mergeCell ref="G73:G74"/>
    <mergeCell ref="H73:I74"/>
    <mergeCell ref="A73:A74"/>
    <mergeCell ref="B73:B74"/>
    <mergeCell ref="A75:A76"/>
    <mergeCell ref="E43:E44"/>
    <mergeCell ref="E45:E46"/>
    <mergeCell ref="F45:F46"/>
    <mergeCell ref="G45:I46"/>
    <mergeCell ref="F43:F44"/>
    <mergeCell ref="G43:I44"/>
    <mergeCell ref="C71:F72"/>
    <mergeCell ref="C73:F74"/>
    <mergeCell ref="B47:B49"/>
    <mergeCell ref="E69:E70"/>
    <mergeCell ref="F69:F70"/>
    <mergeCell ref="G69:G70"/>
    <mergeCell ref="H69:I70"/>
    <mergeCell ref="B69:B70"/>
    <mergeCell ref="C69:C70"/>
    <mergeCell ref="D69:D70"/>
    <mergeCell ref="G71:G72"/>
    <mergeCell ref="H71:I72"/>
    <mergeCell ref="A50:I50"/>
    <mergeCell ref="A66:I66"/>
    <mergeCell ref="A67:A68"/>
    <mergeCell ref="B67:B68"/>
    <mergeCell ref="C67:C68"/>
    <mergeCell ref="D67:D68"/>
    <mergeCell ref="G37:I37"/>
    <mergeCell ref="E38:F38"/>
    <mergeCell ref="G38:I38"/>
    <mergeCell ref="E39:F39"/>
    <mergeCell ref="G67:G68"/>
    <mergeCell ref="H67:I68"/>
    <mergeCell ref="A71:A72"/>
    <mergeCell ref="B71:B72"/>
    <mergeCell ref="G39:I39"/>
    <mergeCell ref="C47:C49"/>
    <mergeCell ref="D47:D49"/>
    <mergeCell ref="E47:E49"/>
    <mergeCell ref="F47:F49"/>
    <mergeCell ref="G47:I49"/>
    <mergeCell ref="A45:A46"/>
    <mergeCell ref="B45:B46"/>
    <mergeCell ref="C45:C46"/>
    <mergeCell ref="D45:D46"/>
    <mergeCell ref="E37:F37"/>
    <mergeCell ref="A42:I42"/>
    <mergeCell ref="A43:A44"/>
    <mergeCell ref="B43:B44"/>
    <mergeCell ref="C43:C44"/>
    <mergeCell ref="D43:D44"/>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s>
  <phoneticPr fontId="0" type="noConversion"/>
  <pageMargins left="0.75" right="0.75" top="1" bottom="1" header="0.5" footer="0.5"/>
  <pageSetup scale="91" fitToHeight="0" orientation="portrait" r:id="rId2"/>
  <headerFooter alignWithMargins="0"/>
  <rowBreaks count="1" manualBreakCount="1">
    <brk id="49" max="8"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tabColor theme="6"/>
    <pageSetUpPr fitToPage="1"/>
  </sheetPr>
  <dimension ref="A1:N96"/>
  <sheetViews>
    <sheetView zoomScaleNormal="100" workbookViewId="0">
      <selection activeCell="L77" sqref="L77"/>
    </sheetView>
  </sheetViews>
  <sheetFormatPr baseColWidth="10" defaultColWidth="8.83203125" defaultRowHeight="13" x14ac:dyDescent="0.15"/>
  <cols>
    <col min="1" max="1" width="11.5" customWidth="1"/>
    <col min="2" max="2" width="11.1640625" customWidth="1"/>
    <col min="3" max="3" width="12.5" customWidth="1"/>
    <col min="4" max="5" width="11.332031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46">
        <v>4.8</v>
      </c>
      <c r="C23" s="46">
        <v>23.5</v>
      </c>
      <c r="D23" s="47">
        <f>B23-C23</f>
        <v>-18.7</v>
      </c>
      <c r="E23" s="359" t="s">
        <v>38</v>
      </c>
      <c r="F23" s="246"/>
      <c r="G23" s="246"/>
      <c r="H23" s="246"/>
      <c r="I23" s="373"/>
      <c r="L23" s="1"/>
    </row>
    <row r="24" spans="1:12" ht="15" customHeight="1" x14ac:dyDescent="0.15">
      <c r="A24" s="27">
        <v>2</v>
      </c>
      <c r="B24" s="28">
        <v>4.8</v>
      </c>
      <c r="C24" s="71">
        <v>22.3</v>
      </c>
      <c r="D24" s="30">
        <f>B24-C24</f>
        <v>-17.5</v>
      </c>
      <c r="E24" s="359"/>
      <c r="F24" s="246"/>
      <c r="G24" s="246"/>
      <c r="H24" s="246"/>
      <c r="I24" s="373"/>
      <c r="L24" s="1"/>
    </row>
    <row r="25" spans="1:12" ht="15" customHeight="1" x14ac:dyDescent="0.15">
      <c r="A25" s="132">
        <v>3</v>
      </c>
      <c r="B25" s="126" t="s">
        <v>72</v>
      </c>
      <c r="C25" s="127" t="s">
        <v>72</v>
      </c>
      <c r="D25" s="127" t="s">
        <v>72</v>
      </c>
      <c r="E25" s="359" t="s">
        <v>177</v>
      </c>
      <c r="F25" s="246"/>
      <c r="G25" s="246"/>
      <c r="H25" s="246"/>
      <c r="I25" s="373"/>
      <c r="L25" s="1"/>
    </row>
    <row r="26" spans="1:12" ht="15" customHeight="1" x14ac:dyDescent="0.15">
      <c r="A26" s="132">
        <v>4</v>
      </c>
      <c r="B26" s="126" t="s">
        <v>72</v>
      </c>
      <c r="C26" s="127" t="s">
        <v>72</v>
      </c>
      <c r="D26" s="127" t="s">
        <v>72</v>
      </c>
      <c r="E26" s="359"/>
      <c r="F26" s="246"/>
      <c r="G26" s="246"/>
      <c r="H26" s="246"/>
      <c r="I26" s="373"/>
      <c r="L26" s="1"/>
    </row>
    <row r="27" spans="1:12" ht="15" customHeight="1" x14ac:dyDescent="0.15">
      <c r="A27" s="132">
        <v>5</v>
      </c>
      <c r="B27" s="126" t="s">
        <v>72</v>
      </c>
      <c r="C27" s="127" t="s">
        <v>72</v>
      </c>
      <c r="D27" s="127" t="s">
        <v>72</v>
      </c>
      <c r="E27" s="359"/>
      <c r="F27" s="246"/>
      <c r="G27" s="246"/>
      <c r="H27" s="246"/>
      <c r="I27" s="373"/>
      <c r="L27" s="1"/>
    </row>
    <row r="28" spans="1:12" ht="15" customHeight="1" x14ac:dyDescent="0.15">
      <c r="A28" s="132">
        <v>6</v>
      </c>
      <c r="B28" s="126" t="s">
        <v>72</v>
      </c>
      <c r="C28" s="127" t="s">
        <v>72</v>
      </c>
      <c r="D28" s="127" t="s">
        <v>72</v>
      </c>
      <c r="E28" s="359" t="s">
        <v>40</v>
      </c>
      <c r="F28" s="246"/>
      <c r="G28" s="246"/>
      <c r="H28" s="246"/>
      <c r="I28" s="373"/>
      <c r="L28" s="1"/>
    </row>
    <row r="29" spans="1:12" ht="15" customHeight="1" x14ac:dyDescent="0.15">
      <c r="A29" s="27">
        <v>7</v>
      </c>
      <c r="B29" s="28">
        <v>4.8</v>
      </c>
      <c r="C29" s="28">
        <v>24.8</v>
      </c>
      <c r="D29" s="30">
        <f>B29-C29</f>
        <v>-20</v>
      </c>
      <c r="E29" s="359"/>
      <c r="F29" s="246"/>
      <c r="G29" s="246"/>
      <c r="H29" s="246"/>
      <c r="I29" s="373"/>
      <c r="L29" s="1"/>
    </row>
    <row r="30" spans="1:12" ht="15" customHeight="1" x14ac:dyDescent="0.15">
      <c r="A30" s="27">
        <v>8</v>
      </c>
      <c r="B30" s="28">
        <v>4.8</v>
      </c>
      <c r="C30" s="28">
        <v>27.9</v>
      </c>
      <c r="D30" s="30">
        <f>B30-C30</f>
        <v>-23.099999999999998</v>
      </c>
      <c r="E30" s="359" t="s">
        <v>43</v>
      </c>
      <c r="F30" s="246"/>
      <c r="G30" s="246"/>
      <c r="H30" s="246"/>
      <c r="I30" s="373"/>
      <c r="L30" s="1"/>
    </row>
    <row r="31" spans="1:12" ht="15" customHeight="1" x14ac:dyDescent="0.15">
      <c r="A31" s="27">
        <v>9</v>
      </c>
      <c r="B31" s="28">
        <v>4.8</v>
      </c>
      <c r="C31" s="124">
        <v>28.1</v>
      </c>
      <c r="D31" s="30">
        <f t="shared" ref="D31:D37" si="0">B31-C31</f>
        <v>-23.3</v>
      </c>
      <c r="E31" s="359"/>
      <c r="F31" s="246"/>
      <c r="G31" s="246"/>
      <c r="H31" s="246"/>
      <c r="I31" s="373"/>
      <c r="L31" s="1" t="s">
        <v>175</v>
      </c>
    </row>
    <row r="32" spans="1:12" ht="15" customHeight="1" thickBot="1" x14ac:dyDescent="0.2">
      <c r="A32" s="27">
        <v>10</v>
      </c>
      <c r="B32" s="28">
        <v>4.8</v>
      </c>
      <c r="C32" s="28">
        <v>26.6</v>
      </c>
      <c r="D32" s="30">
        <f t="shared" si="0"/>
        <v>-21.8</v>
      </c>
      <c r="E32" s="3"/>
      <c r="F32" s="4"/>
      <c r="G32" s="4"/>
      <c r="H32" s="4"/>
      <c r="I32" s="5"/>
      <c r="L32" s="1"/>
    </row>
    <row r="33" spans="1:12" ht="15" customHeight="1" thickTop="1" x14ac:dyDescent="0.15">
      <c r="A33" s="27">
        <v>11</v>
      </c>
      <c r="B33" s="28">
        <v>4.8</v>
      </c>
      <c r="C33" s="28">
        <v>28.3</v>
      </c>
      <c r="D33" s="30">
        <f t="shared" si="0"/>
        <v>-23.5</v>
      </c>
      <c r="E33" s="478" t="s">
        <v>0</v>
      </c>
      <c r="F33" s="438"/>
      <c r="G33" s="315" t="s">
        <v>91</v>
      </c>
      <c r="H33" s="315"/>
      <c r="I33" s="495"/>
      <c r="L33" s="1"/>
    </row>
    <row r="34" spans="1:12" ht="15" customHeight="1" x14ac:dyDescent="0.15">
      <c r="A34" s="27">
        <v>12</v>
      </c>
      <c r="B34" s="28">
        <v>4.8</v>
      </c>
      <c r="C34" s="124">
        <v>29.4</v>
      </c>
      <c r="D34" s="30">
        <f t="shared" si="0"/>
        <v>-24.599999999999998</v>
      </c>
      <c r="E34" s="479" t="s">
        <v>31</v>
      </c>
      <c r="F34" s="425"/>
      <c r="G34" s="317" t="s">
        <v>94</v>
      </c>
      <c r="H34" s="317"/>
      <c r="I34" s="432"/>
      <c r="L34" s="1"/>
    </row>
    <row r="35" spans="1:12" ht="15" customHeight="1" x14ac:dyDescent="0.15">
      <c r="A35" s="27">
        <v>13</v>
      </c>
      <c r="B35" s="28">
        <v>4.8</v>
      </c>
      <c r="C35" s="28">
        <v>30.9</v>
      </c>
      <c r="D35" s="30">
        <f t="shared" si="0"/>
        <v>-26.099999999999998</v>
      </c>
      <c r="E35" s="479" t="s">
        <v>85</v>
      </c>
      <c r="F35" s="425"/>
      <c r="G35" s="722">
        <v>43272.378472222219</v>
      </c>
      <c r="H35" s="723"/>
      <c r="I35" s="724"/>
      <c r="L35" s="1"/>
    </row>
    <row r="36" spans="1:12" ht="15" customHeight="1" x14ac:dyDescent="0.15">
      <c r="A36" s="27">
        <v>14</v>
      </c>
      <c r="B36" s="28">
        <v>4.8</v>
      </c>
      <c r="C36" s="28">
        <v>29.5</v>
      </c>
      <c r="D36" s="30">
        <f t="shared" si="0"/>
        <v>-24.7</v>
      </c>
      <c r="E36" s="477" t="s">
        <v>30</v>
      </c>
      <c r="F36" s="435"/>
      <c r="G36" s="317" t="s">
        <v>714</v>
      </c>
      <c r="H36" s="317"/>
      <c r="I36" s="432"/>
      <c r="L36" s="1"/>
    </row>
    <row r="37" spans="1:12" ht="15" customHeight="1" x14ac:dyDescent="0.15">
      <c r="A37" s="27">
        <v>15</v>
      </c>
      <c r="B37" s="28">
        <v>4.8</v>
      </c>
      <c r="C37" s="28">
        <v>27.2</v>
      </c>
      <c r="D37" s="30">
        <f t="shared" si="0"/>
        <v>-22.4</v>
      </c>
      <c r="E37" s="477" t="s">
        <v>33</v>
      </c>
      <c r="F37" s="425"/>
      <c r="G37" s="317" t="s">
        <v>623</v>
      </c>
      <c r="H37" s="317"/>
      <c r="I37" s="432"/>
      <c r="L37" s="1"/>
    </row>
    <row r="38" spans="1:12" ht="15" customHeight="1" x14ac:dyDescent="0.15">
      <c r="A38" s="132">
        <v>16</v>
      </c>
      <c r="B38" s="126" t="s">
        <v>72</v>
      </c>
      <c r="C38" s="127" t="s">
        <v>72</v>
      </c>
      <c r="D38" s="127" t="s">
        <v>72</v>
      </c>
      <c r="E38" s="470" t="s">
        <v>18</v>
      </c>
      <c r="F38" s="428"/>
      <c r="G38" s="351" t="s">
        <v>648</v>
      </c>
      <c r="H38" s="351"/>
      <c r="I38" s="429"/>
      <c r="L38" s="1"/>
    </row>
    <row r="39" spans="1:12" ht="15" customHeight="1" thickBot="1" x14ac:dyDescent="0.2">
      <c r="A39" s="132">
        <v>17</v>
      </c>
      <c r="B39" s="126" t="s">
        <v>72</v>
      </c>
      <c r="C39" s="127" t="s">
        <v>72</v>
      </c>
      <c r="D39" s="127" t="s">
        <v>72</v>
      </c>
      <c r="E39" s="446" t="s">
        <v>182</v>
      </c>
      <c r="F39" s="333"/>
      <c r="G39" s="334" t="s">
        <v>72</v>
      </c>
      <c r="H39" s="334"/>
      <c r="I39" s="436"/>
      <c r="L39" s="1"/>
    </row>
    <row r="40" spans="1:12" ht="15" customHeight="1" thickTop="1" x14ac:dyDescent="0.15">
      <c r="A40" s="132">
        <v>18</v>
      </c>
      <c r="B40" s="126" t="s">
        <v>72</v>
      </c>
      <c r="C40" s="127" t="s">
        <v>72</v>
      </c>
      <c r="D40" s="151" t="s">
        <v>72</v>
      </c>
      <c r="E40" t="s">
        <v>241</v>
      </c>
      <c r="I40" s="21"/>
      <c r="L40" s="1"/>
    </row>
    <row r="41" spans="1:12" ht="15" customHeight="1" thickBot="1" x14ac:dyDescent="0.2">
      <c r="A41" s="152">
        <v>19</v>
      </c>
      <c r="B41" s="128" t="s">
        <v>72</v>
      </c>
      <c r="C41" s="129" t="s">
        <v>72</v>
      </c>
      <c r="D41" s="164" t="s">
        <v>72</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691" t="s">
        <v>35</v>
      </c>
      <c r="H43" s="691"/>
      <c r="I43" s="692"/>
    </row>
    <row r="44" spans="1:12" x14ac:dyDescent="0.15">
      <c r="A44" s="451"/>
      <c r="B44" s="321"/>
      <c r="C44" s="329"/>
      <c r="D44" s="321"/>
      <c r="E44" s="321"/>
      <c r="F44" s="321"/>
      <c r="G44" s="693"/>
      <c r="H44" s="693"/>
      <c r="I44" s="694"/>
    </row>
    <row r="45" spans="1:12" ht="15" customHeight="1" x14ac:dyDescent="0.15">
      <c r="A45" s="463" t="s">
        <v>539</v>
      </c>
      <c r="B45" s="288">
        <v>20</v>
      </c>
      <c r="C45" s="288">
        <v>15</v>
      </c>
      <c r="D45" s="288">
        <v>4</v>
      </c>
      <c r="E45" s="288">
        <v>1</v>
      </c>
      <c r="F45" s="288">
        <v>0</v>
      </c>
      <c r="G45" s="887" t="s">
        <v>368</v>
      </c>
      <c r="H45" s="887"/>
      <c r="I45" s="892"/>
    </row>
    <row r="46" spans="1:12" ht="15" customHeight="1" x14ac:dyDescent="0.15">
      <c r="A46" s="464"/>
      <c r="B46" s="288"/>
      <c r="C46" s="288"/>
      <c r="D46" s="288"/>
      <c r="E46" s="288"/>
      <c r="F46" s="288"/>
      <c r="G46" s="887"/>
      <c r="H46" s="887"/>
      <c r="I46" s="892"/>
    </row>
    <row r="47" spans="1:12" ht="21.75" customHeight="1" x14ac:dyDescent="0.15">
      <c r="A47" s="464"/>
      <c r="B47" s="288"/>
      <c r="C47" s="288"/>
      <c r="D47" s="288"/>
      <c r="E47" s="288"/>
      <c r="F47" s="288"/>
      <c r="G47" s="887"/>
      <c r="H47" s="887"/>
      <c r="I47" s="892"/>
      <c r="J47" s="49" t="s">
        <v>220</v>
      </c>
    </row>
    <row r="48" spans="1:12" ht="15" customHeight="1" x14ac:dyDescent="0.15">
      <c r="A48" s="370" t="s">
        <v>540</v>
      </c>
      <c r="B48" s="453">
        <v>20</v>
      </c>
      <c r="C48" s="453">
        <v>15</v>
      </c>
      <c r="D48" s="453">
        <v>4</v>
      </c>
      <c r="E48" s="453">
        <v>1</v>
      </c>
      <c r="F48" s="453">
        <v>0</v>
      </c>
      <c r="G48" s="887" t="s">
        <v>369</v>
      </c>
      <c r="H48" s="888"/>
      <c r="I48" s="889"/>
    </row>
    <row r="49" spans="1:9" ht="15" customHeight="1" x14ac:dyDescent="0.15">
      <c r="A49" s="461"/>
      <c r="B49" s="454"/>
      <c r="C49" s="454"/>
      <c r="D49" s="454"/>
      <c r="E49" s="454"/>
      <c r="F49" s="454"/>
      <c r="G49" s="888"/>
      <c r="H49" s="888"/>
      <c r="I49" s="889"/>
    </row>
    <row r="50" spans="1:9" ht="9.75" customHeight="1" thickBot="1" x14ac:dyDescent="0.2">
      <c r="A50" s="462"/>
      <c r="B50" s="455"/>
      <c r="C50" s="455"/>
      <c r="D50" s="455"/>
      <c r="E50" s="455"/>
      <c r="F50" s="455"/>
      <c r="G50" s="890"/>
      <c r="H50" s="890"/>
      <c r="I50" s="891"/>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164</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3.5" customHeight="1" thickTop="1" x14ac:dyDescent="0.15">
      <c r="A70" s="417" t="s">
        <v>3</v>
      </c>
      <c r="B70" s="524"/>
      <c r="C70" s="894" t="s">
        <v>322</v>
      </c>
      <c r="D70" s="895"/>
      <c r="E70" s="895"/>
      <c r="F70" s="895"/>
      <c r="G70" s="896"/>
      <c r="H70" s="893"/>
      <c r="I70" s="525"/>
    </row>
    <row r="71" spans="1:10" ht="12.75" customHeight="1" x14ac:dyDescent="0.15">
      <c r="A71" s="369"/>
      <c r="B71" s="324"/>
      <c r="C71" s="897"/>
      <c r="D71" s="898"/>
      <c r="E71" s="898"/>
      <c r="F71" s="898"/>
      <c r="G71" s="899"/>
      <c r="H71" s="288"/>
      <c r="I71" s="407"/>
      <c r="J71" s="49"/>
    </row>
    <row r="72" spans="1:10" ht="15" customHeight="1" x14ac:dyDescent="0.15">
      <c r="A72" s="370" t="s">
        <v>541</v>
      </c>
      <c r="B72" s="748" t="s">
        <v>265</v>
      </c>
      <c r="C72" s="564">
        <v>11</v>
      </c>
      <c r="D72" s="564">
        <v>9</v>
      </c>
      <c r="E72" s="748">
        <v>2</v>
      </c>
      <c r="F72" s="564">
        <v>0</v>
      </c>
      <c r="G72" s="564">
        <v>0</v>
      </c>
      <c r="H72" s="846" t="s">
        <v>544</v>
      </c>
      <c r="I72" s="847"/>
    </row>
    <row r="73" spans="1:10" ht="28.5" customHeight="1" x14ac:dyDescent="0.15">
      <c r="A73" s="737"/>
      <c r="B73" s="288"/>
      <c r="C73" s="288"/>
      <c r="D73" s="288"/>
      <c r="E73" s="251"/>
      <c r="F73" s="288"/>
      <c r="G73" s="288"/>
      <c r="H73" s="606"/>
      <c r="I73" s="607"/>
      <c r="J73" s="49"/>
    </row>
    <row r="74" spans="1:10" x14ac:dyDescent="0.15">
      <c r="A74" s="370" t="s">
        <v>542</v>
      </c>
      <c r="B74" s="288" t="s">
        <v>95</v>
      </c>
      <c r="C74" s="288">
        <v>7</v>
      </c>
      <c r="D74" s="288">
        <v>2</v>
      </c>
      <c r="E74" s="251">
        <v>3</v>
      </c>
      <c r="F74" s="288">
        <v>2</v>
      </c>
      <c r="G74" s="288">
        <v>0</v>
      </c>
      <c r="H74" s="606" t="s">
        <v>370</v>
      </c>
      <c r="I74" s="607"/>
    </row>
    <row r="75" spans="1:10" ht="51.75" customHeight="1" x14ac:dyDescent="0.15">
      <c r="A75" s="737"/>
      <c r="B75" s="288"/>
      <c r="C75" s="288"/>
      <c r="D75" s="288"/>
      <c r="E75" s="251"/>
      <c r="F75" s="288"/>
      <c r="G75" s="288"/>
      <c r="H75" s="606"/>
      <c r="I75" s="607"/>
      <c r="J75" s="200" t="s">
        <v>799</v>
      </c>
    </row>
    <row r="76" spans="1:10" x14ac:dyDescent="0.15">
      <c r="A76" s="370" t="s">
        <v>543</v>
      </c>
      <c r="B76" s="251" t="s">
        <v>265</v>
      </c>
      <c r="C76" s="288">
        <v>11</v>
      </c>
      <c r="D76" s="288">
        <v>9</v>
      </c>
      <c r="E76" s="251">
        <v>2</v>
      </c>
      <c r="F76" s="288">
        <v>0</v>
      </c>
      <c r="G76" s="288">
        <v>0</v>
      </c>
      <c r="H76" s="606" t="s">
        <v>545</v>
      </c>
      <c r="I76" s="607"/>
    </row>
    <row r="77" spans="1:10" ht="42.75" customHeight="1" thickBot="1" x14ac:dyDescent="0.2">
      <c r="A77" s="737"/>
      <c r="B77" s="288"/>
      <c r="C77" s="288"/>
      <c r="D77" s="288"/>
      <c r="E77" s="251"/>
      <c r="F77" s="288"/>
      <c r="G77" s="288"/>
      <c r="H77" s="606"/>
      <c r="I77" s="607"/>
    </row>
    <row r="78" spans="1:10" ht="15"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c r="J79" s="49"/>
    </row>
    <row r="80" spans="1:10" ht="30" customHeight="1" thickBot="1" x14ac:dyDescent="0.2">
      <c r="A80" s="401"/>
      <c r="B80" s="291"/>
      <c r="C80" s="291"/>
      <c r="D80" s="402"/>
      <c r="E80" s="283"/>
      <c r="F80" s="284"/>
      <c r="G80" s="284"/>
      <c r="H80" s="284"/>
      <c r="I80" s="406"/>
    </row>
    <row r="81" spans="1:10" ht="14" thickTop="1" x14ac:dyDescent="0.15">
      <c r="A81" s="505" t="s">
        <v>3</v>
      </c>
      <c r="B81" s="396">
        <v>5</v>
      </c>
      <c r="C81" s="396">
        <v>28.7</v>
      </c>
      <c r="D81" s="395">
        <f>B81-C81</f>
        <v>-23.7</v>
      </c>
      <c r="E81" s="388" t="s">
        <v>32</v>
      </c>
      <c r="F81" s="261"/>
      <c r="G81" s="676">
        <v>43272.388888888891</v>
      </c>
      <c r="H81" s="676"/>
      <c r="I81" s="677"/>
      <c r="J81" s="49"/>
    </row>
    <row r="82" spans="1:10" ht="14" thickBot="1" x14ac:dyDescent="0.2">
      <c r="A82" s="506"/>
      <c r="B82" s="383"/>
      <c r="C82" s="383"/>
      <c r="D82" s="384"/>
      <c r="E82" s="391" t="s">
        <v>18</v>
      </c>
      <c r="F82" s="263"/>
      <c r="G82" s="552" t="s">
        <v>649</v>
      </c>
      <c r="H82" s="553"/>
      <c r="I82" s="590"/>
    </row>
    <row r="83" spans="1:10" ht="14" thickTop="1" x14ac:dyDescent="0.15">
      <c r="A83" s="506" t="s">
        <v>54</v>
      </c>
      <c r="B83" s="383">
        <v>5</v>
      </c>
      <c r="C83" s="383">
        <v>26.4</v>
      </c>
      <c r="D83" s="384">
        <f>B83-C83</f>
        <v>-21.4</v>
      </c>
      <c r="E83" s="359" t="s">
        <v>37</v>
      </c>
      <c r="F83" s="246"/>
      <c r="G83" s="246"/>
      <c r="H83" s="246"/>
      <c r="I83" s="373"/>
    </row>
    <row r="84" spans="1:10" x14ac:dyDescent="0.15">
      <c r="A84" s="506"/>
      <c r="B84" s="383"/>
      <c r="C84" s="383"/>
      <c r="D84" s="384"/>
      <c r="E84" s="359"/>
      <c r="F84" s="246"/>
      <c r="G84" s="246"/>
      <c r="H84" s="246"/>
      <c r="I84" s="373"/>
    </row>
    <row r="85" spans="1:10" x14ac:dyDescent="0.15">
      <c r="A85" s="506" t="s">
        <v>55</v>
      </c>
      <c r="B85" s="513">
        <v>5</v>
      </c>
      <c r="C85" s="513">
        <v>28.5</v>
      </c>
      <c r="D85" s="514">
        <f>B85-C85</f>
        <v>-23.5</v>
      </c>
      <c r="E85" s="359" t="s">
        <v>38</v>
      </c>
      <c r="F85" s="246"/>
      <c r="G85" s="246"/>
      <c r="H85" s="246"/>
      <c r="I85" s="373"/>
    </row>
    <row r="86" spans="1:10" x14ac:dyDescent="0.15">
      <c r="A86" s="506"/>
      <c r="B86" s="513"/>
      <c r="C86" s="513"/>
      <c r="D86" s="514"/>
      <c r="E86" s="359"/>
      <c r="F86" s="246"/>
      <c r="G86" s="246"/>
      <c r="H86" s="246"/>
      <c r="I86" s="373"/>
    </row>
    <row r="87" spans="1:10" x14ac:dyDescent="0.15">
      <c r="A87" s="506" t="s">
        <v>6</v>
      </c>
      <c r="B87" s="513">
        <v>5</v>
      </c>
      <c r="C87" s="513">
        <v>30.8</v>
      </c>
      <c r="D87" s="514">
        <f>B87-C87</f>
        <v>-25.8</v>
      </c>
      <c r="E87" s="359" t="s">
        <v>177</v>
      </c>
      <c r="F87" s="246"/>
      <c r="G87" s="246"/>
      <c r="H87" s="246"/>
      <c r="I87" s="373"/>
    </row>
    <row r="88" spans="1:10" x14ac:dyDescent="0.15">
      <c r="A88" s="506"/>
      <c r="B88" s="513"/>
      <c r="C88" s="513"/>
      <c r="D88" s="514"/>
      <c r="E88" s="359"/>
      <c r="F88" s="246"/>
      <c r="G88" s="246"/>
      <c r="H88" s="246"/>
      <c r="I88" s="373"/>
    </row>
    <row r="89" spans="1:10" x14ac:dyDescent="0.15">
      <c r="A89" s="506"/>
      <c r="B89" s="383"/>
      <c r="C89" s="383"/>
      <c r="D89" s="384"/>
      <c r="E89" s="359"/>
      <c r="F89" s="246"/>
      <c r="G89" s="246"/>
      <c r="H89" s="246"/>
      <c r="I89" s="373"/>
    </row>
    <row r="90" spans="1:10" x14ac:dyDescent="0.15">
      <c r="A90" s="506"/>
      <c r="B90" s="383"/>
      <c r="C90" s="383"/>
      <c r="D90" s="384"/>
      <c r="E90" s="359" t="s">
        <v>56</v>
      </c>
      <c r="F90" s="246"/>
      <c r="G90" s="246"/>
      <c r="H90" s="246"/>
      <c r="I90" s="373"/>
    </row>
    <row r="91" spans="1:10" x14ac:dyDescent="0.15">
      <c r="A91" s="506"/>
      <c r="B91" s="383"/>
      <c r="C91" s="383"/>
      <c r="D91" s="384"/>
      <c r="E91" s="359"/>
      <c r="F91" s="246"/>
      <c r="G91" s="246"/>
      <c r="H91" s="246"/>
      <c r="I91" s="373"/>
    </row>
    <row r="92" spans="1:10" x14ac:dyDescent="0.15">
      <c r="A92" s="506"/>
      <c r="B92" s="383"/>
      <c r="C92" s="383"/>
      <c r="D92" s="384"/>
      <c r="E92" s="359" t="s">
        <v>43</v>
      </c>
      <c r="F92" s="246"/>
      <c r="G92" s="246"/>
      <c r="H92" s="246"/>
      <c r="I92" s="373"/>
    </row>
    <row r="93" spans="1:10" ht="12.75" customHeight="1" x14ac:dyDescent="0.15">
      <c r="A93" s="374"/>
      <c r="B93" s="376"/>
      <c r="C93" s="376"/>
      <c r="D93" s="378"/>
      <c r="E93" s="359"/>
      <c r="F93" s="246"/>
      <c r="G93" s="246"/>
      <c r="H93" s="246"/>
      <c r="I93" s="373"/>
    </row>
    <row r="94" spans="1:10" ht="14" thickBot="1" x14ac:dyDescent="0.2">
      <c r="A94" s="375"/>
      <c r="B94" s="377"/>
      <c r="C94" s="377"/>
      <c r="D94" s="379"/>
      <c r="E94" s="446" t="s">
        <v>182</v>
      </c>
      <c r="F94" s="333"/>
      <c r="G94" s="334" t="s">
        <v>72</v>
      </c>
      <c r="H94" s="334"/>
      <c r="I94" s="436"/>
    </row>
    <row r="95" spans="1:10" ht="14" thickTop="1" x14ac:dyDescent="0.15"/>
    <row r="96" spans="1:10" ht="12.75" customHeight="1" x14ac:dyDescent="0.15"/>
  </sheetData>
  <customSheetViews>
    <customSheetView guid="{B4FDA780-9C11-4997-84AF-9CAEFA5A0A64}" showRuler="0" topLeftCell="A16">
      <selection activeCell="A42" sqref="A42:I42"/>
      <pageMargins left="0.75" right="0.75" top="1" bottom="1" header="0.5" footer="0.5"/>
      <pageSetup orientation="portrait" r:id="rId1"/>
      <headerFooter alignWithMargins="0"/>
    </customSheetView>
  </customSheetViews>
  <mergeCells count="130">
    <mergeCell ref="E94:F94"/>
    <mergeCell ref="G94:I94"/>
    <mergeCell ref="E92:I93"/>
    <mergeCell ref="E87:I89"/>
    <mergeCell ref="E90:I91"/>
    <mergeCell ref="E83:I84"/>
    <mergeCell ref="E85:I86"/>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D83:D84"/>
    <mergeCell ref="C91:C92"/>
    <mergeCell ref="D91:D92"/>
    <mergeCell ref="A87:A88"/>
    <mergeCell ref="B87:B88"/>
    <mergeCell ref="C87:C88"/>
    <mergeCell ref="D87:D88"/>
    <mergeCell ref="A79:A80"/>
    <mergeCell ref="B79:B80"/>
    <mergeCell ref="C79:C80"/>
    <mergeCell ref="D79:D80"/>
    <mergeCell ref="E79:I80"/>
    <mergeCell ref="G81:I81"/>
    <mergeCell ref="E82:F82"/>
    <mergeCell ref="G82:I82"/>
    <mergeCell ref="A81:A82"/>
    <mergeCell ref="B81:B82"/>
    <mergeCell ref="C81:C82"/>
    <mergeCell ref="D81:D82"/>
    <mergeCell ref="E81:F81"/>
    <mergeCell ref="A78:I78"/>
    <mergeCell ref="E74:E75"/>
    <mergeCell ref="F74:F75"/>
    <mergeCell ref="G74:G75"/>
    <mergeCell ref="H74:I75"/>
    <mergeCell ref="B74:B75"/>
    <mergeCell ref="C74:C75"/>
    <mergeCell ref="D74:D75"/>
    <mergeCell ref="E76:E77"/>
    <mergeCell ref="F76:F77"/>
    <mergeCell ref="G76:G77"/>
    <mergeCell ref="H76:I77"/>
    <mergeCell ref="B76:B77"/>
    <mergeCell ref="C76:C77"/>
    <mergeCell ref="D76:D77"/>
    <mergeCell ref="H70:I71"/>
    <mergeCell ref="B70:B71"/>
    <mergeCell ref="E72:E73"/>
    <mergeCell ref="F72:F73"/>
    <mergeCell ref="G72:G73"/>
    <mergeCell ref="H72:I73"/>
    <mergeCell ref="B72:B73"/>
    <mergeCell ref="C72:C73"/>
    <mergeCell ref="D72:D73"/>
    <mergeCell ref="C70:G71"/>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 ref="A70:A71"/>
    <mergeCell ref="A72:A73"/>
    <mergeCell ref="A74:A75"/>
    <mergeCell ref="A76:A77"/>
    <mergeCell ref="G37:I37"/>
    <mergeCell ref="E38:F38"/>
    <mergeCell ref="G38:I38"/>
    <mergeCell ref="E39:F39"/>
    <mergeCell ref="G39:I39"/>
    <mergeCell ref="C48:C50"/>
    <mergeCell ref="D48:D50"/>
    <mergeCell ref="E48:E50"/>
    <mergeCell ref="F48:F50"/>
    <mergeCell ref="G48:I50"/>
    <mergeCell ref="A45:A47"/>
    <mergeCell ref="B45:B47"/>
    <mergeCell ref="C45:C47"/>
    <mergeCell ref="D45:D47"/>
    <mergeCell ref="E37:F37"/>
    <mergeCell ref="A51:I51"/>
    <mergeCell ref="A67:I67"/>
    <mergeCell ref="A68:A69"/>
    <mergeCell ref="B68:B69"/>
    <mergeCell ref="C68:C69"/>
  </mergeCells>
  <phoneticPr fontId="11" type="noConversion"/>
  <pageMargins left="0.75" right="0.75" top="1" bottom="1" header="0.5" footer="0.5"/>
  <pageSetup scale="98" fitToHeight="0" orientation="portrait" r:id="rId2"/>
  <headerFooter alignWithMargins="0"/>
  <rowBreaks count="1" manualBreakCount="1">
    <brk id="50" max="8" man="1"/>
  </rowBreak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theme="6"/>
    <pageSetUpPr fitToPage="1"/>
  </sheetPr>
  <dimension ref="A1:P96"/>
  <sheetViews>
    <sheetView zoomScaleNormal="100" workbookViewId="0">
      <selection activeCell="L78" sqref="L78"/>
    </sheetView>
  </sheetViews>
  <sheetFormatPr baseColWidth="10" defaultColWidth="8.83203125" defaultRowHeight="13" x14ac:dyDescent="0.15"/>
  <cols>
    <col min="1" max="1" width="11.5" customWidth="1"/>
    <col min="2" max="2" width="12.33203125" customWidth="1"/>
    <col min="3" max="3" width="12.6640625" customWidth="1"/>
    <col min="4" max="4" width="11.5" customWidth="1"/>
    <col min="5" max="5" width="9.33203125" customWidth="1"/>
    <col min="6" max="6" width="9.83203125" customWidth="1"/>
    <col min="8" max="8" width="6.1640625" customWidth="1"/>
    <col min="9" max="9" width="12.16406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6" ht="10.5" customHeight="1" x14ac:dyDescent="0.15">
      <c r="A17" s="18"/>
      <c r="B17" s="18"/>
      <c r="C17" s="18"/>
      <c r="D17" s="18"/>
      <c r="E17" s="18"/>
    </row>
    <row r="18" spans="1:16" ht="10.5" customHeight="1" thickBot="1" x14ac:dyDescent="0.2"/>
    <row r="19" spans="1:16" ht="15" thickTop="1" thickBot="1" x14ac:dyDescent="0.2">
      <c r="A19" s="307" t="s">
        <v>27</v>
      </c>
      <c r="B19" s="397"/>
      <c r="C19" s="397"/>
      <c r="D19" s="397"/>
      <c r="E19" s="398"/>
      <c r="F19" s="398"/>
      <c r="G19" s="398"/>
      <c r="H19" s="398"/>
      <c r="I19" s="399"/>
    </row>
    <row r="20" spans="1:16" ht="13.5" customHeight="1" thickTop="1" x14ac:dyDescent="0.15">
      <c r="A20" s="473" t="s">
        <v>1</v>
      </c>
      <c r="B20" s="475" t="s">
        <v>2</v>
      </c>
      <c r="C20" s="475" t="s">
        <v>28</v>
      </c>
      <c r="D20" s="476" t="s">
        <v>29</v>
      </c>
      <c r="E20" s="15"/>
      <c r="F20" s="2"/>
      <c r="G20" s="2"/>
      <c r="H20" s="2"/>
      <c r="I20" s="14"/>
      <c r="J20" s="205" t="s">
        <v>336</v>
      </c>
      <c r="K20" s="23" t="s">
        <v>332</v>
      </c>
      <c r="L20" s="23"/>
      <c r="M20" s="23"/>
      <c r="N20" s="23"/>
      <c r="O20" s="23"/>
      <c r="P20" s="23"/>
    </row>
    <row r="21" spans="1:16" ht="15" customHeight="1" x14ac:dyDescent="0.15">
      <c r="A21" s="474"/>
      <c r="B21" s="348"/>
      <c r="C21" s="348"/>
      <c r="D21" s="350"/>
      <c r="E21" s="359" t="s">
        <v>37</v>
      </c>
      <c r="F21" s="246"/>
      <c r="G21" s="246"/>
      <c r="H21" s="246"/>
      <c r="I21" s="373"/>
      <c r="J21" s="23">
        <v>1</v>
      </c>
      <c r="K21" s="23" t="s">
        <v>331</v>
      </c>
      <c r="L21" s="23"/>
      <c r="M21" s="23"/>
      <c r="N21" s="23"/>
      <c r="O21" s="23"/>
      <c r="P21" s="23"/>
    </row>
    <row r="22" spans="1:16" ht="15" customHeight="1" thickBot="1" x14ac:dyDescent="0.2">
      <c r="A22" s="474"/>
      <c r="B22" s="348"/>
      <c r="C22" s="348"/>
      <c r="D22" s="350"/>
      <c r="E22" s="359"/>
      <c r="F22" s="246"/>
      <c r="G22" s="246"/>
      <c r="H22" s="246"/>
      <c r="I22" s="373"/>
      <c r="J22" s="23">
        <v>2</v>
      </c>
      <c r="K22" s="23" t="s">
        <v>333</v>
      </c>
      <c r="L22" s="23"/>
      <c r="M22" s="23"/>
      <c r="N22" s="23"/>
      <c r="O22" s="23"/>
      <c r="P22" s="23"/>
    </row>
    <row r="23" spans="1:16" ht="15" customHeight="1" thickTop="1" x14ac:dyDescent="0.15">
      <c r="A23" s="150">
        <v>1</v>
      </c>
      <c r="B23" s="46">
        <v>1.7</v>
      </c>
      <c r="C23" s="146">
        <v>6.7</v>
      </c>
      <c r="D23" s="47">
        <f t="shared" ref="D23:D28" si="0">B23-C23</f>
        <v>-5</v>
      </c>
      <c r="E23" s="246" t="s">
        <v>38</v>
      </c>
      <c r="F23" s="246"/>
      <c r="G23" s="246"/>
      <c r="H23" s="246"/>
      <c r="I23" s="373"/>
      <c r="J23" s="23">
        <v>3</v>
      </c>
      <c r="K23" s="23" t="s">
        <v>334</v>
      </c>
      <c r="L23" s="17"/>
      <c r="M23" s="23"/>
      <c r="N23" s="23"/>
      <c r="O23" s="23"/>
      <c r="P23" s="23"/>
    </row>
    <row r="24" spans="1:16" ht="15" customHeight="1" x14ac:dyDescent="0.15">
      <c r="A24" s="149">
        <v>2</v>
      </c>
      <c r="B24" s="28">
        <v>1.7</v>
      </c>
      <c r="C24" s="147">
        <v>8.1</v>
      </c>
      <c r="D24" s="30">
        <f t="shared" si="0"/>
        <v>-6.3999999999999995</v>
      </c>
      <c r="E24" s="246"/>
      <c r="F24" s="246"/>
      <c r="G24" s="246"/>
      <c r="H24" s="246"/>
      <c r="I24" s="373"/>
      <c r="J24" s="23">
        <v>4</v>
      </c>
      <c r="K24" s="23" t="s">
        <v>335</v>
      </c>
      <c r="L24" s="17"/>
      <c r="M24" s="23"/>
      <c r="N24" s="23"/>
      <c r="O24" s="23"/>
      <c r="P24" s="23"/>
    </row>
    <row r="25" spans="1:16" ht="15" customHeight="1" x14ac:dyDescent="0.15">
      <c r="A25" s="149">
        <v>3</v>
      </c>
      <c r="B25" s="28">
        <v>1.7</v>
      </c>
      <c r="C25" s="28">
        <v>11.8</v>
      </c>
      <c r="D25" s="30">
        <f t="shared" si="0"/>
        <v>-10.100000000000001</v>
      </c>
      <c r="E25" s="246" t="s">
        <v>233</v>
      </c>
      <c r="F25" s="246"/>
      <c r="G25" s="246"/>
      <c r="H25" s="246"/>
      <c r="I25" s="373"/>
      <c r="L25" s="1"/>
    </row>
    <row r="26" spans="1:16" ht="15" customHeight="1" x14ac:dyDescent="0.15">
      <c r="A26" s="149">
        <v>4</v>
      </c>
      <c r="B26" s="28">
        <v>1.7</v>
      </c>
      <c r="C26" s="147">
        <v>26.1</v>
      </c>
      <c r="D26" s="30">
        <f t="shared" si="0"/>
        <v>-24.400000000000002</v>
      </c>
      <c r="E26" s="246"/>
      <c r="F26" s="246"/>
      <c r="G26" s="246"/>
      <c r="H26" s="246"/>
      <c r="I26" s="373"/>
      <c r="L26" s="1"/>
    </row>
    <row r="27" spans="1:16" ht="15" customHeight="1" x14ac:dyDescent="0.15">
      <c r="A27" s="149">
        <v>5</v>
      </c>
      <c r="B27" s="28">
        <v>1.7</v>
      </c>
      <c r="C27" s="28">
        <v>29.5</v>
      </c>
      <c r="D27" s="30">
        <f t="shared" si="0"/>
        <v>-27.8</v>
      </c>
      <c r="E27" s="246"/>
      <c r="F27" s="246"/>
      <c r="G27" s="246"/>
      <c r="H27" s="246"/>
      <c r="I27" s="373"/>
      <c r="L27" s="1"/>
    </row>
    <row r="28" spans="1:16" ht="15" customHeight="1" x14ac:dyDescent="0.15">
      <c r="A28" s="149">
        <v>6</v>
      </c>
      <c r="B28" s="28">
        <v>1.7</v>
      </c>
      <c r="C28" s="147">
        <v>31.8</v>
      </c>
      <c r="D28" s="30">
        <f t="shared" si="0"/>
        <v>-30.1</v>
      </c>
      <c r="E28" s="246" t="s">
        <v>40</v>
      </c>
      <c r="F28" s="246"/>
      <c r="G28" s="246"/>
      <c r="H28" s="246"/>
      <c r="I28" s="373"/>
      <c r="L28" s="1"/>
    </row>
    <row r="29" spans="1:16" ht="15" customHeight="1" x14ac:dyDescent="0.15">
      <c r="A29" s="132">
        <v>7</v>
      </c>
      <c r="B29" s="126" t="s">
        <v>72</v>
      </c>
      <c r="C29" s="127" t="s">
        <v>72</v>
      </c>
      <c r="D29" s="151" t="s">
        <v>72</v>
      </c>
      <c r="E29" s="246"/>
      <c r="F29" s="246"/>
      <c r="G29" s="246"/>
      <c r="H29" s="246"/>
      <c r="I29" s="373"/>
      <c r="L29" s="1"/>
    </row>
    <row r="30" spans="1:16" ht="15" customHeight="1" x14ac:dyDescent="0.15">
      <c r="A30" s="132">
        <v>8</v>
      </c>
      <c r="B30" s="126" t="s">
        <v>72</v>
      </c>
      <c r="C30" s="127" t="s">
        <v>72</v>
      </c>
      <c r="D30" s="151" t="s">
        <v>72</v>
      </c>
      <c r="E30" s="246" t="s">
        <v>43</v>
      </c>
      <c r="F30" s="246"/>
      <c r="G30" s="246"/>
      <c r="H30" s="246"/>
      <c r="I30" s="373"/>
      <c r="L30" s="1"/>
    </row>
    <row r="31" spans="1:16" ht="15" customHeight="1" x14ac:dyDescent="0.15">
      <c r="A31" s="149">
        <v>9</v>
      </c>
      <c r="B31" s="28">
        <v>1.7</v>
      </c>
      <c r="C31" s="71">
        <v>27.9</v>
      </c>
      <c r="D31" s="30">
        <f>B31-C31</f>
        <v>-26.2</v>
      </c>
      <c r="E31" s="246"/>
      <c r="F31" s="246"/>
      <c r="G31" s="246"/>
      <c r="H31" s="246"/>
      <c r="I31" s="373"/>
      <c r="L31" s="1"/>
    </row>
    <row r="32" spans="1:16" ht="15" customHeight="1" thickBot="1" x14ac:dyDescent="0.2">
      <c r="A32" s="149">
        <v>10</v>
      </c>
      <c r="B32" s="28">
        <v>1.7</v>
      </c>
      <c r="C32" s="71">
        <v>33.799999999999997</v>
      </c>
      <c r="D32" s="30">
        <f t="shared" ref="D32:D35" si="1">B32-C32</f>
        <v>-32.099999999999994</v>
      </c>
      <c r="E32" s="4"/>
      <c r="F32" s="4"/>
      <c r="G32" s="4"/>
      <c r="H32" s="4"/>
      <c r="I32" s="5"/>
      <c r="L32" s="1"/>
    </row>
    <row r="33" spans="1:12" ht="15" customHeight="1" thickTop="1" x14ac:dyDescent="0.15">
      <c r="A33" s="149">
        <v>11</v>
      </c>
      <c r="B33" s="28">
        <v>1.7</v>
      </c>
      <c r="C33" s="28">
        <v>33.1</v>
      </c>
      <c r="D33" s="30">
        <f t="shared" si="1"/>
        <v>-31.400000000000002</v>
      </c>
      <c r="E33" s="437" t="s">
        <v>0</v>
      </c>
      <c r="F33" s="438"/>
      <c r="G33" s="315" t="s">
        <v>102</v>
      </c>
      <c r="H33" s="315"/>
      <c r="I33" s="495"/>
      <c r="L33" s="1"/>
    </row>
    <row r="34" spans="1:12" ht="15" customHeight="1" x14ac:dyDescent="0.15">
      <c r="A34" s="149">
        <v>12</v>
      </c>
      <c r="B34" s="28">
        <v>1.7</v>
      </c>
      <c r="C34" s="28">
        <v>31.9</v>
      </c>
      <c r="D34" s="30">
        <f t="shared" si="1"/>
        <v>-30.2</v>
      </c>
      <c r="E34" s="433" t="s">
        <v>31</v>
      </c>
      <c r="F34" s="425"/>
      <c r="G34" s="317" t="s">
        <v>19</v>
      </c>
      <c r="H34" s="317"/>
      <c r="I34" s="432"/>
      <c r="L34" s="1"/>
    </row>
    <row r="35" spans="1:12" ht="15" customHeight="1" x14ac:dyDescent="0.15">
      <c r="A35" s="149">
        <v>13</v>
      </c>
      <c r="B35" s="28">
        <v>1.7</v>
      </c>
      <c r="C35" s="28">
        <v>31.3</v>
      </c>
      <c r="D35" s="30">
        <f t="shared" si="1"/>
        <v>-29.6</v>
      </c>
      <c r="E35" s="433" t="s">
        <v>85</v>
      </c>
      <c r="F35" s="425"/>
      <c r="G35" s="547">
        <v>43291.368055555555</v>
      </c>
      <c r="H35" s="547"/>
      <c r="I35" s="573"/>
      <c r="L35" s="1"/>
    </row>
    <row r="36" spans="1:12" ht="15" customHeight="1" x14ac:dyDescent="0.15">
      <c r="A36" s="132">
        <v>14</v>
      </c>
      <c r="B36" s="126" t="s">
        <v>72</v>
      </c>
      <c r="C36" s="127" t="s">
        <v>72</v>
      </c>
      <c r="D36" s="141" t="s">
        <v>72</v>
      </c>
      <c r="E36" s="424" t="s">
        <v>30</v>
      </c>
      <c r="F36" s="435"/>
      <c r="G36" s="317" t="s">
        <v>742</v>
      </c>
      <c r="H36" s="317"/>
      <c r="I36" s="432"/>
      <c r="L36" s="1"/>
    </row>
    <row r="37" spans="1:12" ht="15" customHeight="1" x14ac:dyDescent="0.15">
      <c r="A37" s="132">
        <v>15</v>
      </c>
      <c r="B37" s="126" t="s">
        <v>72</v>
      </c>
      <c r="C37" s="127" t="s">
        <v>72</v>
      </c>
      <c r="D37" s="141" t="s">
        <v>72</v>
      </c>
      <c r="E37" s="424" t="s">
        <v>33</v>
      </c>
      <c r="F37" s="425"/>
      <c r="G37" s="317" t="s">
        <v>623</v>
      </c>
      <c r="H37" s="317"/>
      <c r="I37" s="432"/>
      <c r="L37" s="1"/>
    </row>
    <row r="38" spans="1:12" ht="15" customHeight="1" x14ac:dyDescent="0.15">
      <c r="A38" s="149">
        <v>16</v>
      </c>
      <c r="B38" s="28">
        <v>1.7</v>
      </c>
      <c r="C38" s="28">
        <v>30.6</v>
      </c>
      <c r="D38" s="30">
        <f>B38-C38</f>
        <v>-28.900000000000002</v>
      </c>
      <c r="E38" s="424" t="s">
        <v>18</v>
      </c>
      <c r="F38" s="425"/>
      <c r="G38" s="322" t="s">
        <v>750</v>
      </c>
      <c r="H38" s="322"/>
      <c r="I38" s="426"/>
      <c r="L38" s="1"/>
    </row>
    <row r="39" spans="1:12" ht="15" customHeight="1" thickBot="1" x14ac:dyDescent="0.2">
      <c r="A39" s="149">
        <v>17</v>
      </c>
      <c r="B39" s="28">
        <v>1.7</v>
      </c>
      <c r="C39" s="28">
        <v>30.4</v>
      </c>
      <c r="D39" s="30">
        <f t="shared" ref="D39:D41" si="2">B39-C39</f>
        <v>-28.7</v>
      </c>
      <c r="E39" s="900" t="s">
        <v>182</v>
      </c>
      <c r="F39" s="901"/>
      <c r="G39" s="902" t="s">
        <v>195</v>
      </c>
      <c r="H39" s="902"/>
      <c r="I39" s="903"/>
      <c r="L39" s="1"/>
    </row>
    <row r="40" spans="1:12" ht="15" customHeight="1" thickTop="1" x14ac:dyDescent="0.15">
      <c r="A40" s="149">
        <v>18</v>
      </c>
      <c r="B40" s="28">
        <v>1.7</v>
      </c>
      <c r="C40" s="28">
        <v>23.9</v>
      </c>
      <c r="D40" s="30">
        <f t="shared" si="2"/>
        <v>-22.2</v>
      </c>
      <c r="E40" t="s">
        <v>242</v>
      </c>
      <c r="I40" s="21"/>
      <c r="L40" s="1"/>
    </row>
    <row r="41" spans="1:12" ht="15" customHeight="1" thickBot="1" x14ac:dyDescent="0.2">
      <c r="A41" s="48">
        <v>19</v>
      </c>
      <c r="B41" s="28">
        <v>1.7</v>
      </c>
      <c r="C41" s="42">
        <v>27.3</v>
      </c>
      <c r="D41" s="30">
        <f t="shared" si="2"/>
        <v>-25.6</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234</v>
      </c>
      <c r="H43" s="691"/>
      <c r="I43" s="692"/>
    </row>
    <row r="44" spans="1:12" x14ac:dyDescent="0.15">
      <c r="A44" s="697"/>
      <c r="B44" s="690"/>
      <c r="C44" s="699"/>
      <c r="D44" s="690"/>
      <c r="E44" s="690"/>
      <c r="F44" s="690"/>
      <c r="G44" s="693"/>
      <c r="H44" s="693"/>
      <c r="I44" s="694"/>
    </row>
    <row r="45" spans="1:12" ht="15" customHeight="1" x14ac:dyDescent="0.15">
      <c r="A45" s="463" t="s">
        <v>547</v>
      </c>
      <c r="B45" s="288">
        <v>50</v>
      </c>
      <c r="C45" s="288">
        <v>44</v>
      </c>
      <c r="D45" s="288">
        <v>5</v>
      </c>
      <c r="E45" s="288">
        <v>1</v>
      </c>
      <c r="F45" s="288">
        <v>0</v>
      </c>
      <c r="G45" s="606" t="s">
        <v>786</v>
      </c>
      <c r="H45" s="606"/>
      <c r="I45" s="607"/>
      <c r="J45" s="200" t="s">
        <v>785</v>
      </c>
    </row>
    <row r="46" spans="1:12" ht="15" customHeight="1" x14ac:dyDescent="0.15">
      <c r="A46" s="464"/>
      <c r="B46" s="288"/>
      <c r="C46" s="288"/>
      <c r="D46" s="288"/>
      <c r="E46" s="288"/>
      <c r="F46" s="288"/>
      <c r="G46" s="606"/>
      <c r="H46" s="606"/>
      <c r="I46" s="607"/>
    </row>
    <row r="47" spans="1:12" ht="16.5" customHeight="1" x14ac:dyDescent="0.15">
      <c r="A47" s="464"/>
      <c r="B47" s="288"/>
      <c r="C47" s="288"/>
      <c r="D47" s="288"/>
      <c r="E47" s="288"/>
      <c r="F47" s="288"/>
      <c r="G47" s="606"/>
      <c r="H47" s="606"/>
      <c r="I47" s="607"/>
      <c r="J47" s="49"/>
    </row>
    <row r="48" spans="1:12" ht="15" customHeight="1" x14ac:dyDescent="0.15">
      <c r="A48" s="370" t="s">
        <v>548</v>
      </c>
      <c r="B48" s="453">
        <v>50</v>
      </c>
      <c r="C48" s="453">
        <v>45</v>
      </c>
      <c r="D48" s="453">
        <v>3</v>
      </c>
      <c r="E48" s="453">
        <v>1</v>
      </c>
      <c r="F48" s="453">
        <v>1</v>
      </c>
      <c r="G48" s="768" t="s">
        <v>787</v>
      </c>
      <c r="H48" s="779"/>
      <c r="I48" s="769"/>
      <c r="J48" s="200" t="s">
        <v>785</v>
      </c>
    </row>
    <row r="49" spans="1:9" ht="15" customHeight="1" x14ac:dyDescent="0.15">
      <c r="A49" s="461"/>
      <c r="B49" s="454"/>
      <c r="C49" s="454"/>
      <c r="D49" s="454"/>
      <c r="E49" s="454"/>
      <c r="F49" s="454"/>
      <c r="G49" s="780"/>
      <c r="H49" s="781"/>
      <c r="I49" s="782"/>
    </row>
    <row r="50" spans="1:9" ht="24" customHeight="1" thickBot="1" x14ac:dyDescent="0.2">
      <c r="A50" s="462"/>
      <c r="B50" s="455"/>
      <c r="C50" s="455"/>
      <c r="D50" s="455"/>
      <c r="E50" s="455"/>
      <c r="F50" s="455"/>
      <c r="G50" s="904"/>
      <c r="H50" s="905"/>
      <c r="I50" s="906"/>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163</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3.5" customHeight="1" thickTop="1" x14ac:dyDescent="0.15">
      <c r="A70" s="417" t="s">
        <v>549</v>
      </c>
      <c r="B70" s="289" t="s">
        <v>265</v>
      </c>
      <c r="C70" s="304" t="s">
        <v>290</v>
      </c>
      <c r="D70" s="289">
        <v>9</v>
      </c>
      <c r="E70" s="304">
        <v>2</v>
      </c>
      <c r="F70" s="289">
        <v>0</v>
      </c>
      <c r="G70" s="289">
        <v>0</v>
      </c>
      <c r="H70" s="420" t="s">
        <v>323</v>
      </c>
      <c r="I70" s="421"/>
    </row>
    <row r="71" spans="1:10" ht="33.75" customHeight="1" x14ac:dyDescent="0.15">
      <c r="A71" s="737"/>
      <c r="B71" s="288"/>
      <c r="C71" s="288"/>
      <c r="D71" s="288"/>
      <c r="E71" s="251"/>
      <c r="F71" s="288"/>
      <c r="G71" s="288"/>
      <c r="H71" s="422"/>
      <c r="I71" s="423"/>
      <c r="J71" s="49"/>
    </row>
    <row r="72" spans="1:10" ht="12.75" customHeight="1" x14ac:dyDescent="0.15">
      <c r="A72" s="370" t="s">
        <v>550</v>
      </c>
      <c r="B72" s="288" t="s">
        <v>103</v>
      </c>
      <c r="C72" s="288" t="s">
        <v>104</v>
      </c>
      <c r="D72" s="288">
        <v>65</v>
      </c>
      <c r="E72" s="251">
        <v>10</v>
      </c>
      <c r="F72" s="288">
        <v>5</v>
      </c>
      <c r="G72" s="288">
        <v>0</v>
      </c>
      <c r="H72" s="768" t="s">
        <v>788</v>
      </c>
      <c r="I72" s="769"/>
    </row>
    <row r="73" spans="1:10" ht="86.25" customHeight="1" thickBot="1" x14ac:dyDescent="0.2">
      <c r="A73" s="907"/>
      <c r="B73" s="725"/>
      <c r="C73" s="725"/>
      <c r="D73" s="725"/>
      <c r="E73" s="849"/>
      <c r="F73" s="725"/>
      <c r="G73" s="725"/>
      <c r="H73" s="783"/>
      <c r="I73" s="785"/>
    </row>
    <row r="74" spans="1:10" ht="12.75" customHeight="1" thickTop="1" thickBot="1" x14ac:dyDescent="0.2">
      <c r="A74" s="307" t="s">
        <v>49</v>
      </c>
      <c r="B74" s="397"/>
      <c r="C74" s="397"/>
      <c r="D74" s="397"/>
      <c r="E74" s="398"/>
      <c r="F74" s="398"/>
      <c r="G74" s="398"/>
      <c r="H74" s="398"/>
      <c r="I74" s="399"/>
    </row>
    <row r="75" spans="1:10" ht="14" thickTop="1" x14ac:dyDescent="0.15">
      <c r="A75" s="400" t="s">
        <v>50</v>
      </c>
      <c r="B75" s="259" t="s">
        <v>2</v>
      </c>
      <c r="C75" s="259" t="s">
        <v>28</v>
      </c>
      <c r="D75" s="279" t="s">
        <v>29</v>
      </c>
      <c r="E75" s="403" t="s">
        <v>70</v>
      </c>
      <c r="F75" s="404"/>
      <c r="G75" s="404"/>
      <c r="H75" s="404"/>
      <c r="I75" s="405"/>
    </row>
    <row r="76" spans="1:10" ht="20.25" customHeight="1" thickBot="1" x14ac:dyDescent="0.2">
      <c r="A76" s="401"/>
      <c r="B76" s="291"/>
      <c r="C76" s="291"/>
      <c r="D76" s="402"/>
      <c r="E76" s="283"/>
      <c r="F76" s="284"/>
      <c r="G76" s="284"/>
      <c r="H76" s="284"/>
      <c r="I76" s="406"/>
    </row>
    <row r="77" spans="1:10" ht="14" thickTop="1" x14ac:dyDescent="0.15">
      <c r="A77" s="505" t="s">
        <v>3</v>
      </c>
      <c r="B77" s="396">
        <v>1.7</v>
      </c>
      <c r="C77" s="396">
        <v>30.3</v>
      </c>
      <c r="D77" s="395">
        <f>B77-C77</f>
        <v>-28.6</v>
      </c>
      <c r="E77" s="388" t="s">
        <v>32</v>
      </c>
      <c r="F77" s="261"/>
      <c r="G77" s="547">
        <v>43291.388888888891</v>
      </c>
      <c r="H77" s="547"/>
      <c r="I77" s="573"/>
    </row>
    <row r="78" spans="1:10" ht="14" thickBot="1" x14ac:dyDescent="0.2">
      <c r="A78" s="506"/>
      <c r="B78" s="383"/>
      <c r="C78" s="383"/>
      <c r="D78" s="384"/>
      <c r="E78" s="391" t="s">
        <v>18</v>
      </c>
      <c r="F78" s="263"/>
      <c r="G78" s="242" t="s">
        <v>750</v>
      </c>
      <c r="H78" s="242"/>
      <c r="I78" s="504"/>
    </row>
    <row r="79" spans="1:10" ht="14" thickTop="1" x14ac:dyDescent="0.15">
      <c r="A79" s="506" t="s">
        <v>257</v>
      </c>
      <c r="B79" s="513">
        <v>1.7</v>
      </c>
      <c r="C79" s="513">
        <v>42.4</v>
      </c>
      <c r="D79" s="514">
        <f>B79-C79</f>
        <v>-40.699999999999996</v>
      </c>
      <c r="E79" s="359" t="s">
        <v>37</v>
      </c>
      <c r="F79" s="246"/>
      <c r="G79" s="246"/>
      <c r="H79" s="246"/>
      <c r="I79" s="373"/>
    </row>
    <row r="80" spans="1:10" ht="12.75" customHeight="1" x14ac:dyDescent="0.15">
      <c r="A80" s="506"/>
      <c r="B80" s="513"/>
      <c r="C80" s="513"/>
      <c r="D80" s="514"/>
      <c r="E80" s="359"/>
      <c r="F80" s="246"/>
      <c r="G80" s="246"/>
      <c r="H80" s="246"/>
      <c r="I80" s="373"/>
    </row>
    <row r="81" spans="1:10" x14ac:dyDescent="0.15">
      <c r="A81" s="506" t="s">
        <v>258</v>
      </c>
      <c r="B81" s="513">
        <v>1.7</v>
      </c>
      <c r="C81" s="513">
        <v>42.5</v>
      </c>
      <c r="D81" s="514">
        <f>B81-C81</f>
        <v>-40.799999999999997</v>
      </c>
      <c r="E81" s="359" t="s">
        <v>38</v>
      </c>
      <c r="F81" s="246"/>
      <c r="G81" s="246"/>
      <c r="H81" s="246"/>
      <c r="I81" s="373"/>
    </row>
    <row r="82" spans="1:10" ht="12.75" customHeight="1" x14ac:dyDescent="0.15">
      <c r="A82" s="506"/>
      <c r="B82" s="513"/>
      <c r="C82" s="513"/>
      <c r="D82" s="514"/>
      <c r="E82" s="359"/>
      <c r="F82" s="246"/>
      <c r="G82" s="246"/>
      <c r="H82" s="246"/>
      <c r="I82" s="373"/>
      <c r="J82" s="49" t="s">
        <v>221</v>
      </c>
    </row>
    <row r="83" spans="1:10" x14ac:dyDescent="0.15">
      <c r="A83" s="506" t="s">
        <v>546</v>
      </c>
      <c r="B83" s="383">
        <v>1.7</v>
      </c>
      <c r="C83" s="383">
        <v>69.599999999999994</v>
      </c>
      <c r="D83" s="384">
        <f>B83-C83</f>
        <v>-67.899999999999991</v>
      </c>
      <c r="E83" s="246" t="s">
        <v>233</v>
      </c>
      <c r="F83" s="246"/>
      <c r="G83" s="246"/>
      <c r="H83" s="246"/>
      <c r="I83" s="373"/>
    </row>
    <row r="84" spans="1:10" x14ac:dyDescent="0.15">
      <c r="A84" s="506"/>
      <c r="B84" s="383"/>
      <c r="C84" s="383"/>
      <c r="D84" s="384"/>
      <c r="E84" s="246"/>
      <c r="F84" s="246"/>
      <c r="G84" s="246"/>
      <c r="H84" s="246"/>
      <c r="I84" s="373"/>
    </row>
    <row r="85" spans="1:10" x14ac:dyDescent="0.15">
      <c r="A85" s="506" t="s">
        <v>259</v>
      </c>
      <c r="B85" s="383">
        <v>1.7</v>
      </c>
      <c r="C85" s="383">
        <v>74.400000000000006</v>
      </c>
      <c r="D85" s="384">
        <f>B85-C85</f>
        <v>-72.7</v>
      </c>
      <c r="E85" s="246"/>
      <c r="F85" s="246"/>
      <c r="G85" s="246"/>
      <c r="H85" s="246"/>
      <c r="I85" s="373"/>
    </row>
    <row r="86" spans="1:10" x14ac:dyDescent="0.15">
      <c r="A86" s="506"/>
      <c r="B86" s="383"/>
      <c r="C86" s="383"/>
      <c r="D86" s="384"/>
      <c r="E86" s="359" t="s">
        <v>56</v>
      </c>
      <c r="F86" s="246"/>
      <c r="G86" s="246"/>
      <c r="H86" s="246"/>
      <c r="I86" s="373"/>
      <c r="J86" s="200"/>
    </row>
    <row r="87" spans="1:10" ht="13.5" customHeight="1" x14ac:dyDescent="0.15">
      <c r="A87" s="380"/>
      <c r="B87" s="383"/>
      <c r="C87" s="383"/>
      <c r="D87" s="384"/>
      <c r="E87" s="359"/>
      <c r="F87" s="246"/>
      <c r="G87" s="246"/>
      <c r="H87" s="246"/>
      <c r="I87" s="373"/>
    </row>
    <row r="88" spans="1:10" x14ac:dyDescent="0.15">
      <c r="A88" s="506"/>
      <c r="B88" s="383"/>
      <c r="C88" s="383"/>
      <c r="D88" s="384"/>
      <c r="E88" s="359" t="s">
        <v>43</v>
      </c>
      <c r="F88" s="246"/>
      <c r="G88" s="246"/>
      <c r="H88" s="246"/>
      <c r="I88" s="373"/>
    </row>
    <row r="89" spans="1:10" x14ac:dyDescent="0.15">
      <c r="A89" s="380"/>
      <c r="B89" s="383"/>
      <c r="C89" s="585"/>
      <c r="D89" s="384"/>
      <c r="E89" s="246"/>
      <c r="F89" s="246"/>
      <c r="G89" s="246"/>
      <c r="H89" s="246"/>
      <c r="I89" s="373"/>
    </row>
    <row r="90" spans="1:10" ht="14" thickBot="1" x14ac:dyDescent="0.2">
      <c r="A90" s="908"/>
      <c r="B90" s="883"/>
      <c r="C90" s="909"/>
      <c r="D90" s="910"/>
      <c r="E90" s="446" t="s">
        <v>182</v>
      </c>
      <c r="F90" s="333"/>
      <c r="G90" s="902" t="s">
        <v>195</v>
      </c>
      <c r="H90" s="902"/>
      <c r="I90" s="903"/>
    </row>
    <row r="91" spans="1:10" x14ac:dyDescent="0.15">
      <c r="C91" s="54"/>
    </row>
    <row r="93" spans="1:10" ht="12.75" customHeight="1" x14ac:dyDescent="0.15"/>
    <row r="96" spans="1:10" ht="12.75" customHeight="1" x14ac:dyDescent="0.15"/>
  </sheetData>
  <customSheetViews>
    <customSheetView guid="{B4FDA780-9C11-4997-84AF-9CAEFA5A0A64}" showRuler="0">
      <selection activeCell="P46" sqref="P46"/>
      <pageMargins left="0.75" right="0.75" top="1" bottom="1" header="0.5" footer="0.5"/>
      <pageSetup orientation="portrait" r:id="rId1"/>
      <headerFooter alignWithMargins="0"/>
    </customSheetView>
  </customSheetViews>
  <mergeCells count="118">
    <mergeCell ref="E90:F90"/>
    <mergeCell ref="G90:I90"/>
    <mergeCell ref="A89:A90"/>
    <mergeCell ref="B89:B90"/>
    <mergeCell ref="C89:C90"/>
    <mergeCell ref="D89:D90"/>
    <mergeCell ref="A85:A86"/>
    <mergeCell ref="B85:B86"/>
    <mergeCell ref="C85:C86"/>
    <mergeCell ref="D85:D86"/>
    <mergeCell ref="A87:A88"/>
    <mergeCell ref="B87:B88"/>
    <mergeCell ref="C87:C88"/>
    <mergeCell ref="D87:D88"/>
    <mergeCell ref="E88:I89"/>
    <mergeCell ref="E86:I87"/>
    <mergeCell ref="F72:F73"/>
    <mergeCell ref="G72:G73"/>
    <mergeCell ref="B72:B73"/>
    <mergeCell ref="C72:C73"/>
    <mergeCell ref="D72:D73"/>
    <mergeCell ref="H72:I73"/>
    <mergeCell ref="H70:I71"/>
    <mergeCell ref="A81:A82"/>
    <mergeCell ref="B81:B82"/>
    <mergeCell ref="C81:C82"/>
    <mergeCell ref="D81:D82"/>
    <mergeCell ref="A79:A80"/>
    <mergeCell ref="B79:B80"/>
    <mergeCell ref="B77:B78"/>
    <mergeCell ref="C77:C78"/>
    <mergeCell ref="D77:D78"/>
    <mergeCell ref="E77:F77"/>
    <mergeCell ref="A72:A73"/>
    <mergeCell ref="C79:C80"/>
    <mergeCell ref="D79:D80"/>
    <mergeCell ref="E72:E73"/>
    <mergeCell ref="E70:E71"/>
    <mergeCell ref="F70:F71"/>
    <mergeCell ref="G70:G71"/>
    <mergeCell ref="A83:A84"/>
    <mergeCell ref="B83:B84"/>
    <mergeCell ref="C83:C84"/>
    <mergeCell ref="D83:D84"/>
    <mergeCell ref="A74:I74"/>
    <mergeCell ref="A75:A76"/>
    <mergeCell ref="B75:B76"/>
    <mergeCell ref="C75:C76"/>
    <mergeCell ref="D75:D76"/>
    <mergeCell ref="E75:I76"/>
    <mergeCell ref="G77:I77"/>
    <mergeCell ref="E78:F78"/>
    <mergeCell ref="G78:I78"/>
    <mergeCell ref="A77:A78"/>
    <mergeCell ref="E83:I85"/>
    <mergeCell ref="E79:I80"/>
    <mergeCell ref="E81:I82"/>
    <mergeCell ref="B70:B71"/>
    <mergeCell ref="C70:C71"/>
    <mergeCell ref="D70:D71"/>
    <mergeCell ref="A70:A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97" fitToHeight="0" orientation="portrait" r:id="rId2"/>
  <headerFooter alignWithMargins="0"/>
  <rowBreaks count="1" manualBreakCount="1">
    <brk id="50" max="8" man="1"/>
  </rowBreak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theme="6"/>
    <pageSetUpPr fitToPage="1"/>
  </sheetPr>
  <dimension ref="A1:N96"/>
  <sheetViews>
    <sheetView zoomScaleNormal="100" workbookViewId="0">
      <selection activeCell="O45" sqref="O45"/>
    </sheetView>
  </sheetViews>
  <sheetFormatPr baseColWidth="10" defaultColWidth="8.83203125" defaultRowHeight="13" x14ac:dyDescent="0.15"/>
  <cols>
    <col min="1" max="1" width="11.5" customWidth="1"/>
    <col min="2" max="2" width="12.33203125" customWidth="1"/>
    <col min="3" max="3" width="12.5" customWidth="1"/>
    <col min="4" max="4" width="11.6640625" customWidth="1"/>
    <col min="5" max="5" width="11.1640625" customWidth="1"/>
    <col min="6" max="6" width="11.5" customWidth="1"/>
    <col min="8" max="8" width="6.1640625" customWidth="1"/>
    <col min="9" max="9" width="13.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150">
        <v>1</v>
      </c>
      <c r="B23" s="89">
        <v>-1.2</v>
      </c>
      <c r="C23" s="46">
        <v>17.5</v>
      </c>
      <c r="D23" s="47">
        <f>B23-C23</f>
        <v>-18.7</v>
      </c>
      <c r="E23" s="246" t="s">
        <v>38</v>
      </c>
      <c r="F23" s="246"/>
      <c r="G23" s="246"/>
      <c r="H23" s="246"/>
      <c r="I23" s="373"/>
      <c r="L23" s="1"/>
    </row>
    <row r="24" spans="1:12" ht="15" customHeight="1" x14ac:dyDescent="0.15">
      <c r="A24" s="149">
        <v>2</v>
      </c>
      <c r="B24" s="71">
        <v>-1</v>
      </c>
      <c r="C24" s="28">
        <v>19.2</v>
      </c>
      <c r="D24" s="30">
        <f>B24-C24</f>
        <v>-20.2</v>
      </c>
      <c r="E24" s="246"/>
      <c r="F24" s="246"/>
      <c r="G24" s="246"/>
      <c r="H24" s="246"/>
      <c r="I24" s="373"/>
      <c r="L24" s="1"/>
    </row>
    <row r="25" spans="1:12" ht="15" customHeight="1" x14ac:dyDescent="0.15">
      <c r="A25" s="149">
        <v>3</v>
      </c>
      <c r="B25" s="71">
        <v>-1.2</v>
      </c>
      <c r="C25" s="28">
        <v>25.1</v>
      </c>
      <c r="D25" s="30">
        <f t="shared" ref="D25:D41" si="0">B25-C25</f>
        <v>-26.3</v>
      </c>
      <c r="E25" s="246" t="s">
        <v>39</v>
      </c>
      <c r="F25" s="246"/>
      <c r="G25" s="246"/>
      <c r="H25" s="246"/>
      <c r="I25" s="373"/>
      <c r="L25" s="1"/>
    </row>
    <row r="26" spans="1:12" ht="15" customHeight="1" x14ac:dyDescent="0.15">
      <c r="A26" s="149">
        <v>4</v>
      </c>
      <c r="B26" s="71">
        <v>-1.2</v>
      </c>
      <c r="C26" s="28">
        <v>24.4</v>
      </c>
      <c r="D26" s="30">
        <f t="shared" si="0"/>
        <v>-25.599999999999998</v>
      </c>
      <c r="E26" s="246"/>
      <c r="F26" s="246"/>
      <c r="G26" s="246"/>
      <c r="H26" s="246"/>
      <c r="I26" s="373"/>
      <c r="L26" s="1"/>
    </row>
    <row r="27" spans="1:12" ht="15" customHeight="1" x14ac:dyDescent="0.15">
      <c r="A27" s="149">
        <v>5</v>
      </c>
      <c r="B27" s="71">
        <v>-1.2</v>
      </c>
      <c r="C27" s="28">
        <v>29.6</v>
      </c>
      <c r="D27" s="30">
        <f t="shared" si="0"/>
        <v>-30.8</v>
      </c>
      <c r="E27" s="246"/>
      <c r="F27" s="246"/>
      <c r="G27" s="246"/>
      <c r="H27" s="246"/>
      <c r="I27" s="373"/>
      <c r="L27" s="1"/>
    </row>
    <row r="28" spans="1:12" ht="15" customHeight="1" x14ac:dyDescent="0.15">
      <c r="A28" s="149">
        <v>6</v>
      </c>
      <c r="B28" s="71">
        <v>-1</v>
      </c>
      <c r="C28" s="28">
        <v>31.7</v>
      </c>
      <c r="D28" s="30">
        <f t="shared" si="0"/>
        <v>-32.700000000000003</v>
      </c>
      <c r="E28" s="246" t="s">
        <v>40</v>
      </c>
      <c r="F28" s="246"/>
      <c r="G28" s="246"/>
      <c r="H28" s="246"/>
      <c r="I28" s="373"/>
      <c r="L28" s="1"/>
    </row>
    <row r="29" spans="1:12" ht="15" customHeight="1" x14ac:dyDescent="0.15">
      <c r="A29" s="149">
        <v>7</v>
      </c>
      <c r="B29" s="71">
        <v>-1</v>
      </c>
      <c r="C29" s="28">
        <v>31.3</v>
      </c>
      <c r="D29" s="30">
        <f t="shared" si="0"/>
        <v>-32.299999999999997</v>
      </c>
      <c r="E29" s="246"/>
      <c r="F29" s="246"/>
      <c r="G29" s="246"/>
      <c r="H29" s="246"/>
      <c r="I29" s="373"/>
      <c r="L29" s="1"/>
    </row>
    <row r="30" spans="1:12" ht="15" customHeight="1" x14ac:dyDescent="0.15">
      <c r="A30" s="149">
        <v>8</v>
      </c>
      <c r="B30" s="71">
        <v>-1</v>
      </c>
      <c r="C30" s="28">
        <v>29.7</v>
      </c>
      <c r="D30" s="30">
        <f t="shared" si="0"/>
        <v>-30.7</v>
      </c>
      <c r="E30" s="246" t="s">
        <v>43</v>
      </c>
      <c r="F30" s="246"/>
      <c r="G30" s="246"/>
      <c r="H30" s="246"/>
      <c r="I30" s="373"/>
      <c r="L30" s="1"/>
    </row>
    <row r="31" spans="1:12" ht="15" customHeight="1" x14ac:dyDescent="0.15">
      <c r="A31" s="149">
        <v>9</v>
      </c>
      <c r="B31" s="71">
        <v>-1</v>
      </c>
      <c r="C31" s="28">
        <v>30.6</v>
      </c>
      <c r="D31" s="30">
        <f t="shared" si="0"/>
        <v>-31.6</v>
      </c>
      <c r="E31" s="246"/>
      <c r="F31" s="246"/>
      <c r="G31" s="246"/>
      <c r="H31" s="246"/>
      <c r="I31" s="373"/>
      <c r="L31" s="1"/>
    </row>
    <row r="32" spans="1:12" ht="15" customHeight="1" thickBot="1" x14ac:dyDescent="0.2">
      <c r="A32" s="149">
        <v>10</v>
      </c>
      <c r="B32" s="71">
        <v>-1</v>
      </c>
      <c r="C32" s="28">
        <v>31.5</v>
      </c>
      <c r="D32" s="30">
        <f t="shared" si="0"/>
        <v>-32.5</v>
      </c>
      <c r="E32" s="4"/>
      <c r="F32" s="4"/>
      <c r="G32" s="4"/>
      <c r="H32" s="4"/>
      <c r="I32" s="5"/>
      <c r="L32" s="1"/>
    </row>
    <row r="33" spans="1:12" ht="15" customHeight="1" thickTop="1" x14ac:dyDescent="0.15">
      <c r="A33" s="149">
        <v>11</v>
      </c>
      <c r="B33" s="71">
        <v>-1</v>
      </c>
      <c r="C33" s="28">
        <v>29.9</v>
      </c>
      <c r="D33" s="30">
        <f t="shared" si="0"/>
        <v>-30.9</v>
      </c>
      <c r="E33" s="437" t="s">
        <v>0</v>
      </c>
      <c r="F33" s="438"/>
      <c r="G33" s="315" t="s">
        <v>106</v>
      </c>
      <c r="H33" s="315"/>
      <c r="I33" s="495"/>
      <c r="L33" s="1"/>
    </row>
    <row r="34" spans="1:12" ht="15" customHeight="1" x14ac:dyDescent="0.15">
      <c r="A34" s="149">
        <v>12</v>
      </c>
      <c r="B34" s="71">
        <v>-1</v>
      </c>
      <c r="C34" s="28">
        <v>29.6</v>
      </c>
      <c r="D34" s="30">
        <f t="shared" si="0"/>
        <v>-30.6</v>
      </c>
      <c r="E34" s="433" t="s">
        <v>31</v>
      </c>
      <c r="F34" s="425"/>
      <c r="G34" s="317" t="s">
        <v>19</v>
      </c>
      <c r="H34" s="317"/>
      <c r="I34" s="432"/>
      <c r="L34" s="1"/>
    </row>
    <row r="35" spans="1:12" ht="15" customHeight="1" x14ac:dyDescent="0.15">
      <c r="A35" s="149">
        <v>13</v>
      </c>
      <c r="B35" s="71">
        <v>-1</v>
      </c>
      <c r="C35" s="28">
        <v>28.6</v>
      </c>
      <c r="D35" s="30">
        <f t="shared" si="0"/>
        <v>-29.6</v>
      </c>
      <c r="E35" s="433" t="s">
        <v>85</v>
      </c>
      <c r="F35" s="425"/>
      <c r="G35" s="547">
        <v>43263.444444444445</v>
      </c>
      <c r="H35" s="547"/>
      <c r="I35" s="573"/>
      <c r="L35" s="1"/>
    </row>
    <row r="36" spans="1:12" ht="15" customHeight="1" x14ac:dyDescent="0.15">
      <c r="A36" s="149">
        <v>14</v>
      </c>
      <c r="B36" s="71">
        <v>-1.2</v>
      </c>
      <c r="C36" s="28">
        <v>27.7</v>
      </c>
      <c r="D36" s="30">
        <f t="shared" si="0"/>
        <v>-28.9</v>
      </c>
      <c r="E36" s="424" t="s">
        <v>30</v>
      </c>
      <c r="F36" s="435"/>
      <c r="G36" s="322" t="s">
        <v>659</v>
      </c>
      <c r="H36" s="322"/>
      <c r="I36" s="426"/>
      <c r="L36" s="1"/>
    </row>
    <row r="37" spans="1:12" ht="15" customHeight="1" x14ac:dyDescent="0.15">
      <c r="A37" s="149">
        <v>15</v>
      </c>
      <c r="B37" s="71">
        <v>-1.2</v>
      </c>
      <c r="C37" s="28">
        <v>26.5</v>
      </c>
      <c r="D37" s="30">
        <f t="shared" si="0"/>
        <v>-27.7</v>
      </c>
      <c r="E37" s="424" t="s">
        <v>33</v>
      </c>
      <c r="F37" s="425"/>
      <c r="G37" s="322" t="s">
        <v>623</v>
      </c>
      <c r="H37" s="322"/>
      <c r="I37" s="426"/>
      <c r="L37" s="1"/>
    </row>
    <row r="38" spans="1:12" ht="15" customHeight="1" x14ac:dyDescent="0.15">
      <c r="A38" s="149">
        <v>16</v>
      </c>
      <c r="B38" s="71">
        <v>-1</v>
      </c>
      <c r="C38" s="28">
        <v>28.7</v>
      </c>
      <c r="D38" s="30">
        <f t="shared" si="0"/>
        <v>-29.7</v>
      </c>
      <c r="E38" s="427" t="s">
        <v>18</v>
      </c>
      <c r="F38" s="428"/>
      <c r="G38" s="911">
        <v>-1.2</v>
      </c>
      <c r="H38" s="912"/>
      <c r="I38" s="913"/>
      <c r="L38" s="1"/>
    </row>
    <row r="39" spans="1:12" ht="15" customHeight="1" thickBot="1" x14ac:dyDescent="0.2">
      <c r="A39" s="149">
        <v>17</v>
      </c>
      <c r="B39" s="71">
        <v>-1.2</v>
      </c>
      <c r="C39" s="28">
        <v>25.5</v>
      </c>
      <c r="D39" s="30">
        <f t="shared" si="0"/>
        <v>-26.7</v>
      </c>
      <c r="E39" s="332" t="s">
        <v>182</v>
      </c>
      <c r="F39" s="333"/>
      <c r="G39" s="334" t="s">
        <v>199</v>
      </c>
      <c r="H39" s="334"/>
      <c r="I39" s="436"/>
      <c r="L39" s="1"/>
    </row>
    <row r="40" spans="1:12" ht="15" customHeight="1" thickTop="1" x14ac:dyDescent="0.15">
      <c r="A40" s="149">
        <v>18</v>
      </c>
      <c r="B40" s="71">
        <v>-1</v>
      </c>
      <c r="C40" s="28">
        <v>19.2</v>
      </c>
      <c r="D40" s="30">
        <f t="shared" si="0"/>
        <v>-20.2</v>
      </c>
      <c r="E40" t="s">
        <v>243</v>
      </c>
      <c r="I40" s="21"/>
      <c r="L40" s="1"/>
    </row>
    <row r="41" spans="1:12" ht="15" customHeight="1" thickBot="1" x14ac:dyDescent="0.2">
      <c r="A41" s="48">
        <v>19</v>
      </c>
      <c r="B41" s="71">
        <v>-1.2</v>
      </c>
      <c r="C41" s="42">
        <v>23.5</v>
      </c>
      <c r="D41" s="30">
        <f t="shared" si="0"/>
        <v>-24.7</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551</v>
      </c>
      <c r="B45" s="288">
        <v>30</v>
      </c>
      <c r="C45" s="288">
        <v>24</v>
      </c>
      <c r="D45" s="288">
        <v>3</v>
      </c>
      <c r="E45" s="288">
        <v>0</v>
      </c>
      <c r="F45" s="288">
        <v>3</v>
      </c>
      <c r="G45" s="606" t="s">
        <v>667</v>
      </c>
      <c r="H45" s="606"/>
      <c r="I45" s="607"/>
    </row>
    <row r="46" spans="1:12" ht="15" customHeight="1" x14ac:dyDescent="0.15">
      <c r="A46" s="464"/>
      <c r="B46" s="288"/>
      <c r="C46" s="288"/>
      <c r="D46" s="288"/>
      <c r="E46" s="288"/>
      <c r="F46" s="288"/>
      <c r="G46" s="606"/>
      <c r="H46" s="606"/>
      <c r="I46" s="607"/>
    </row>
    <row r="47" spans="1:12" ht="14.25" customHeight="1" x14ac:dyDescent="0.15">
      <c r="A47" s="464"/>
      <c r="B47" s="288"/>
      <c r="C47" s="288"/>
      <c r="D47" s="288"/>
      <c r="E47" s="288"/>
      <c r="F47" s="288"/>
      <c r="G47" s="606"/>
      <c r="H47" s="606"/>
      <c r="I47" s="607"/>
      <c r="J47" s="49"/>
    </row>
    <row r="48" spans="1:12" ht="15" customHeight="1" x14ac:dyDescent="0.15">
      <c r="A48" s="370" t="s">
        <v>552</v>
      </c>
      <c r="B48" s="453">
        <v>30</v>
      </c>
      <c r="C48" s="453">
        <v>24</v>
      </c>
      <c r="D48" s="453">
        <v>3</v>
      </c>
      <c r="E48" s="453">
        <v>0</v>
      </c>
      <c r="F48" s="453">
        <v>3</v>
      </c>
      <c r="G48" s="768" t="s">
        <v>668</v>
      </c>
      <c r="H48" s="779"/>
      <c r="I48" s="769"/>
    </row>
    <row r="49" spans="1:9" ht="15" customHeight="1" x14ac:dyDescent="0.15">
      <c r="A49" s="461"/>
      <c r="B49" s="454"/>
      <c r="C49" s="454"/>
      <c r="D49" s="454"/>
      <c r="E49" s="454"/>
      <c r="F49" s="454"/>
      <c r="G49" s="780"/>
      <c r="H49" s="781"/>
      <c r="I49" s="782"/>
    </row>
    <row r="50" spans="1:9" ht="13.5" customHeight="1" thickBot="1" x14ac:dyDescent="0.2">
      <c r="A50" s="496"/>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162</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3.5" customHeight="1" thickTop="1" x14ac:dyDescent="0.15">
      <c r="A70" s="417" t="s">
        <v>553</v>
      </c>
      <c r="B70" s="288" t="s">
        <v>95</v>
      </c>
      <c r="C70" s="453">
        <v>7</v>
      </c>
      <c r="D70" s="453">
        <v>2</v>
      </c>
      <c r="E70" s="848">
        <v>2</v>
      </c>
      <c r="F70" s="453">
        <v>2</v>
      </c>
      <c r="G70" s="453">
        <v>1</v>
      </c>
      <c r="H70" s="914" t="s">
        <v>669</v>
      </c>
      <c r="I70" s="915"/>
    </row>
    <row r="71" spans="1:10" ht="65.25" customHeight="1" x14ac:dyDescent="0.15">
      <c r="A71" s="538"/>
      <c r="B71" s="288"/>
      <c r="C71" s="564"/>
      <c r="D71" s="564"/>
      <c r="E71" s="748"/>
      <c r="F71" s="564"/>
      <c r="G71" s="564"/>
      <c r="H71" s="916"/>
      <c r="I71" s="917"/>
      <c r="J71" s="49"/>
    </row>
    <row r="72" spans="1:10" ht="12.75" customHeight="1" x14ac:dyDescent="0.15">
      <c r="A72" s="370" t="s">
        <v>554</v>
      </c>
      <c r="B72" s="251" t="s">
        <v>264</v>
      </c>
      <c r="C72" s="251">
        <v>7</v>
      </c>
      <c r="D72" s="251">
        <v>6</v>
      </c>
      <c r="E72" s="251">
        <v>1</v>
      </c>
      <c r="F72" s="251">
        <v>0</v>
      </c>
      <c r="G72" s="251">
        <v>0</v>
      </c>
      <c r="H72" s="887" t="s">
        <v>311</v>
      </c>
      <c r="I72" s="920"/>
    </row>
    <row r="73" spans="1:10" ht="15" customHeight="1" x14ac:dyDescent="0.15">
      <c r="A73" s="538"/>
      <c r="B73" s="848"/>
      <c r="C73" s="848"/>
      <c r="D73" s="848"/>
      <c r="E73" s="848"/>
      <c r="F73" s="848"/>
      <c r="G73" s="848"/>
      <c r="H73" s="921"/>
      <c r="I73" s="920"/>
    </row>
    <row r="74" spans="1:10" x14ac:dyDescent="0.15">
      <c r="A74" s="370" t="s">
        <v>555</v>
      </c>
      <c r="B74" s="288" t="s">
        <v>103</v>
      </c>
      <c r="C74" s="288" t="s">
        <v>105</v>
      </c>
      <c r="D74" s="288">
        <v>57</v>
      </c>
      <c r="E74" s="251">
        <v>8</v>
      </c>
      <c r="F74" s="288">
        <v>0</v>
      </c>
      <c r="G74" s="288">
        <v>0</v>
      </c>
      <c r="H74" s="922" t="s">
        <v>670</v>
      </c>
      <c r="I74" s="923"/>
    </row>
    <row r="75" spans="1:10" ht="69.75" customHeight="1" thickBot="1" x14ac:dyDescent="0.2">
      <c r="A75" s="870"/>
      <c r="B75" s="725"/>
      <c r="C75" s="725"/>
      <c r="D75" s="725"/>
      <c r="E75" s="849"/>
      <c r="F75" s="725"/>
      <c r="G75" s="725"/>
      <c r="H75" s="924"/>
      <c r="I75" s="925"/>
    </row>
    <row r="76" spans="1:10" ht="12.75" customHeight="1" thickTop="1" thickBot="1" x14ac:dyDescent="0.2">
      <c r="A76" s="307" t="s">
        <v>49</v>
      </c>
      <c r="B76" s="397"/>
      <c r="C76" s="397"/>
      <c r="D76" s="397"/>
      <c r="E76" s="398"/>
      <c r="F76" s="398"/>
      <c r="G76" s="398"/>
      <c r="H76" s="398"/>
      <c r="I76" s="399"/>
    </row>
    <row r="77" spans="1:10" ht="14" thickTop="1" x14ac:dyDescent="0.15">
      <c r="A77" s="400" t="s">
        <v>50</v>
      </c>
      <c r="B77" s="259" t="s">
        <v>2</v>
      </c>
      <c r="C77" s="259" t="s">
        <v>28</v>
      </c>
      <c r="D77" s="279" t="s">
        <v>29</v>
      </c>
      <c r="E77" s="403" t="s">
        <v>70</v>
      </c>
      <c r="F77" s="404"/>
      <c r="G77" s="404"/>
      <c r="H77" s="404"/>
      <c r="I77" s="405"/>
      <c r="J77" s="49"/>
    </row>
    <row r="78" spans="1:10" ht="33" customHeight="1" thickBot="1" x14ac:dyDescent="0.2">
      <c r="A78" s="401"/>
      <c r="B78" s="291"/>
      <c r="C78" s="291"/>
      <c r="D78" s="402"/>
      <c r="E78" s="283"/>
      <c r="F78" s="284"/>
      <c r="G78" s="284"/>
      <c r="H78" s="284"/>
      <c r="I78" s="406"/>
    </row>
    <row r="79" spans="1:10" ht="14" thickTop="1" x14ac:dyDescent="0.15">
      <c r="A79" s="505" t="s">
        <v>3</v>
      </c>
      <c r="B79" s="584">
        <v>-0.2</v>
      </c>
      <c r="C79" s="396">
        <v>33.1</v>
      </c>
      <c r="D79" s="605">
        <f>B79-C79</f>
        <v>-33.300000000000004</v>
      </c>
      <c r="E79" s="388" t="s">
        <v>32</v>
      </c>
      <c r="F79" s="261"/>
      <c r="G79" s="547">
        <v>43263.46875</v>
      </c>
      <c r="H79" s="547"/>
      <c r="I79" s="573"/>
    </row>
    <row r="80" spans="1:10" ht="12.75" customHeight="1" thickBot="1" x14ac:dyDescent="0.2">
      <c r="A80" s="506"/>
      <c r="B80" s="383"/>
      <c r="C80" s="383"/>
      <c r="D80" s="384"/>
      <c r="E80" s="391" t="s">
        <v>18</v>
      </c>
      <c r="F80" s="263"/>
      <c r="G80" s="634">
        <v>-1</v>
      </c>
      <c r="H80" s="634"/>
      <c r="I80" s="635"/>
    </row>
    <row r="81" spans="1:10" ht="14" thickTop="1" x14ac:dyDescent="0.15">
      <c r="A81" s="506" t="s">
        <v>5</v>
      </c>
      <c r="B81" s="513">
        <v>-0.2</v>
      </c>
      <c r="C81" s="513">
        <v>33.299999999999997</v>
      </c>
      <c r="D81" s="514">
        <f>B81-C81</f>
        <v>-33.5</v>
      </c>
      <c r="E81" s="359" t="s">
        <v>37</v>
      </c>
      <c r="F81" s="246"/>
      <c r="G81" s="246"/>
      <c r="H81" s="246"/>
      <c r="I81" s="373"/>
    </row>
    <row r="82" spans="1:10" ht="12.75" customHeight="1" x14ac:dyDescent="0.15">
      <c r="A82" s="506"/>
      <c r="B82" s="513"/>
      <c r="C82" s="513"/>
      <c r="D82" s="514"/>
      <c r="E82" s="359"/>
      <c r="F82" s="246"/>
      <c r="G82" s="246"/>
      <c r="H82" s="246"/>
      <c r="I82" s="373"/>
    </row>
    <row r="83" spans="1:10" x14ac:dyDescent="0.15">
      <c r="A83" s="506" t="s">
        <v>298</v>
      </c>
      <c r="B83" s="513">
        <v>-1</v>
      </c>
      <c r="C83" s="513">
        <v>37.200000000000003</v>
      </c>
      <c r="D83" s="514">
        <f>B83-C83</f>
        <v>-38.200000000000003</v>
      </c>
      <c r="E83" s="359" t="s">
        <v>38</v>
      </c>
      <c r="F83" s="246"/>
      <c r="G83" s="246"/>
      <c r="H83" s="246"/>
      <c r="I83" s="373"/>
      <c r="J83" s="49" t="s">
        <v>222</v>
      </c>
    </row>
    <row r="84" spans="1:10" x14ac:dyDescent="0.15">
      <c r="A84" s="506"/>
      <c r="B84" s="513"/>
      <c r="C84" s="513"/>
      <c r="D84" s="514"/>
      <c r="E84" s="359"/>
      <c r="F84" s="246"/>
      <c r="G84" s="246"/>
      <c r="H84" s="246"/>
      <c r="I84" s="373"/>
    </row>
    <row r="85" spans="1:10" x14ac:dyDescent="0.15">
      <c r="A85" s="506"/>
      <c r="B85" s="513"/>
      <c r="C85" s="513"/>
      <c r="D85" s="586"/>
      <c r="E85" s="359" t="s">
        <v>39</v>
      </c>
      <c r="F85" s="246"/>
      <c r="G85" s="246"/>
      <c r="H85" s="246"/>
      <c r="I85" s="373"/>
    </row>
    <row r="86" spans="1:10" ht="26.25" customHeight="1" x14ac:dyDescent="0.15">
      <c r="A86" s="506"/>
      <c r="B86" s="513"/>
      <c r="C86" s="513"/>
      <c r="D86" s="514"/>
      <c r="E86" s="359"/>
      <c r="F86" s="246"/>
      <c r="G86" s="246"/>
      <c r="H86" s="246"/>
      <c r="I86" s="373"/>
    </row>
    <row r="87" spans="1:10" x14ac:dyDescent="0.15">
      <c r="A87" s="506"/>
      <c r="B87" s="858"/>
      <c r="C87" s="508"/>
      <c r="D87" s="919"/>
      <c r="E87" s="359"/>
      <c r="F87" s="246"/>
      <c r="G87" s="246"/>
      <c r="H87" s="246"/>
      <c r="I87" s="373"/>
    </row>
    <row r="88" spans="1:10" x14ac:dyDescent="0.15">
      <c r="A88" s="506"/>
      <c r="B88" s="858"/>
      <c r="C88" s="508"/>
      <c r="D88" s="510"/>
      <c r="E88" s="359" t="s">
        <v>56</v>
      </c>
      <c r="F88" s="246"/>
      <c r="G88" s="246"/>
      <c r="H88" s="246"/>
      <c r="I88" s="373"/>
    </row>
    <row r="89" spans="1:10" x14ac:dyDescent="0.15">
      <c r="A89" s="506"/>
      <c r="B89" s="858"/>
      <c r="C89" s="508"/>
      <c r="D89" s="510"/>
      <c r="E89" s="359"/>
      <c r="F89" s="246"/>
      <c r="G89" s="246"/>
      <c r="H89" s="246"/>
      <c r="I89" s="373"/>
    </row>
    <row r="90" spans="1:10" x14ac:dyDescent="0.15">
      <c r="A90" s="506"/>
      <c r="B90" s="858"/>
      <c r="C90" s="508"/>
      <c r="D90" s="510"/>
      <c r="E90" s="359" t="s">
        <v>43</v>
      </c>
      <c r="F90" s="246"/>
      <c r="G90" s="246"/>
      <c r="H90" s="246"/>
      <c r="I90" s="373"/>
    </row>
    <row r="91" spans="1:10" x14ac:dyDescent="0.15">
      <c r="A91" s="506"/>
      <c r="B91" s="383"/>
      <c r="C91" s="810"/>
      <c r="D91" s="514"/>
      <c r="E91" s="359"/>
      <c r="F91" s="246"/>
      <c r="G91" s="246"/>
      <c r="H91" s="246"/>
      <c r="I91" s="373"/>
    </row>
    <row r="92" spans="1:10" ht="14" thickBot="1" x14ac:dyDescent="0.2">
      <c r="A92" s="517"/>
      <c r="B92" s="777"/>
      <c r="C92" s="263"/>
      <c r="D92" s="918"/>
      <c r="E92" s="446" t="s">
        <v>182</v>
      </c>
      <c r="F92" s="333"/>
      <c r="G92" s="334" t="s">
        <v>199</v>
      </c>
      <c r="H92" s="334"/>
      <c r="I92" s="436"/>
    </row>
    <row r="93" spans="1:10" ht="14" thickTop="1" x14ac:dyDescent="0.15"/>
    <row r="96" spans="1:10" ht="12.75" customHeight="1" x14ac:dyDescent="0.15"/>
  </sheetData>
  <customSheetViews>
    <customSheetView guid="{B4FDA780-9C11-4997-84AF-9CAEFA5A0A64}" showRuler="0" topLeftCell="A58">
      <selection activeCell="D93" sqref="D93:D94"/>
      <pageMargins left="0.75" right="0.75" top="1" bottom="1" header="0.5" footer="0.5"/>
      <pageSetup orientation="portrait" r:id="rId1"/>
      <headerFooter alignWithMargins="0"/>
    </customSheetView>
  </customSheetViews>
  <mergeCells count="126">
    <mergeCell ref="G92:I92"/>
    <mergeCell ref="E72:E73"/>
    <mergeCell ref="F72:F73"/>
    <mergeCell ref="G72:G73"/>
    <mergeCell ref="E90:I91"/>
    <mergeCell ref="E85:I87"/>
    <mergeCell ref="E88:I89"/>
    <mergeCell ref="E74:E75"/>
    <mergeCell ref="F74:F75"/>
    <mergeCell ref="G74:G75"/>
    <mergeCell ref="E81:I82"/>
    <mergeCell ref="E83:I84"/>
    <mergeCell ref="E79:F79"/>
    <mergeCell ref="G79:I79"/>
    <mergeCell ref="E80:F80"/>
    <mergeCell ref="G80:I80"/>
    <mergeCell ref="H72:I73"/>
    <mergeCell ref="E77:I78"/>
    <mergeCell ref="H74:I75"/>
    <mergeCell ref="E92:F92"/>
    <mergeCell ref="A74:A75"/>
    <mergeCell ref="A83:A84"/>
    <mergeCell ref="B83:B84"/>
    <mergeCell ref="C83:C84"/>
    <mergeCell ref="D83:D84"/>
    <mergeCell ref="A81:A82"/>
    <mergeCell ref="B81:B82"/>
    <mergeCell ref="A91:A92"/>
    <mergeCell ref="B91:B92"/>
    <mergeCell ref="C91:C92"/>
    <mergeCell ref="D91:D92"/>
    <mergeCell ref="A87:A88"/>
    <mergeCell ref="B87:B88"/>
    <mergeCell ref="C87:C88"/>
    <mergeCell ref="D87:D88"/>
    <mergeCell ref="A89:A90"/>
    <mergeCell ref="B89:B90"/>
    <mergeCell ref="C89:C90"/>
    <mergeCell ref="D89:D90"/>
    <mergeCell ref="C81:C82"/>
    <mergeCell ref="D81:D82"/>
    <mergeCell ref="B72:B73"/>
    <mergeCell ref="C72:C73"/>
    <mergeCell ref="D72:D73"/>
    <mergeCell ref="A72:A73"/>
    <mergeCell ref="B70:B71"/>
    <mergeCell ref="C70:C71"/>
    <mergeCell ref="D70:D71"/>
    <mergeCell ref="E70:E71"/>
    <mergeCell ref="A85:A86"/>
    <mergeCell ref="B85:B86"/>
    <mergeCell ref="C85:C86"/>
    <mergeCell ref="D85:D86"/>
    <mergeCell ref="B74:B75"/>
    <mergeCell ref="C74:C75"/>
    <mergeCell ref="D74:D75"/>
    <mergeCell ref="A79:A80"/>
    <mergeCell ref="B79:B80"/>
    <mergeCell ref="C79:C80"/>
    <mergeCell ref="D79:D80"/>
    <mergeCell ref="A76:I76"/>
    <mergeCell ref="A77:A78"/>
    <mergeCell ref="B77:B78"/>
    <mergeCell ref="C77:C78"/>
    <mergeCell ref="D77:D78"/>
    <mergeCell ref="A48:A50"/>
    <mergeCell ref="B48:B50"/>
    <mergeCell ref="C48:C50"/>
    <mergeCell ref="D48:D50"/>
    <mergeCell ref="H68:I69"/>
    <mergeCell ref="E48:E50"/>
    <mergeCell ref="F48:F50"/>
    <mergeCell ref="G48:I50"/>
    <mergeCell ref="F70:F71"/>
    <mergeCell ref="G70:G71"/>
    <mergeCell ref="F68:F69"/>
    <mergeCell ref="G68:G69"/>
    <mergeCell ref="H70:I71"/>
    <mergeCell ref="A51:I51"/>
    <mergeCell ref="A67:I67"/>
    <mergeCell ref="A68:A69"/>
    <mergeCell ref="B68:B69"/>
    <mergeCell ref="C68:C69"/>
    <mergeCell ref="D68:D69"/>
    <mergeCell ref="A70:A71"/>
    <mergeCell ref="A45:A47"/>
    <mergeCell ref="B45:B47"/>
    <mergeCell ref="C45:C47"/>
    <mergeCell ref="D45:D47"/>
    <mergeCell ref="E68:E69"/>
    <mergeCell ref="E38:F38"/>
    <mergeCell ref="G38:I38"/>
    <mergeCell ref="E35:F35"/>
    <mergeCell ref="G35:I35"/>
    <mergeCell ref="E36:F36"/>
    <mergeCell ref="G36:I36"/>
    <mergeCell ref="A42:I42"/>
    <mergeCell ref="A43:A44"/>
    <mergeCell ref="B43:B44"/>
    <mergeCell ref="C43:C44"/>
    <mergeCell ref="D43:D44"/>
    <mergeCell ref="E43:E44"/>
    <mergeCell ref="F43:F44"/>
    <mergeCell ref="G43:I44"/>
    <mergeCell ref="E45:E47"/>
    <mergeCell ref="F45:F47"/>
    <mergeCell ref="G45:I47"/>
    <mergeCell ref="E39:F39"/>
    <mergeCell ref="G39:I39"/>
    <mergeCell ref="E34:F34"/>
    <mergeCell ref="G34:I34"/>
    <mergeCell ref="E23:I24"/>
    <mergeCell ref="E25:I27"/>
    <mergeCell ref="E28:I29"/>
    <mergeCell ref="E30:I31"/>
    <mergeCell ref="E37:F37"/>
    <mergeCell ref="G37:I37"/>
    <mergeCell ref="A1:I1"/>
    <mergeCell ref="A19:I19"/>
    <mergeCell ref="A20:A22"/>
    <mergeCell ref="B20:B22"/>
    <mergeCell ref="C20:C22"/>
    <mergeCell ref="D20:D22"/>
    <mergeCell ref="E21:I22"/>
    <mergeCell ref="E33:F33"/>
    <mergeCell ref="G33:I33"/>
  </mergeCells>
  <phoneticPr fontId="0" type="noConversion"/>
  <pageMargins left="0.75" right="0.75" top="1" bottom="1" header="0.5" footer="0.5"/>
  <pageSetup scale="91" fitToHeight="0" orientation="portrait" r:id="rId2"/>
  <headerFooter alignWithMargins="0"/>
  <rowBreaks count="1" manualBreakCount="1">
    <brk id="50" max="8" man="1"/>
  </rowBreak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6"/>
    <pageSetUpPr fitToPage="1"/>
  </sheetPr>
  <dimension ref="A1:N97"/>
  <sheetViews>
    <sheetView topLeftCell="A3" zoomScaleNormal="100" workbookViewId="0">
      <selection activeCell="K75" sqref="K75"/>
    </sheetView>
  </sheetViews>
  <sheetFormatPr baseColWidth="10" defaultColWidth="8.83203125" defaultRowHeight="13" x14ac:dyDescent="0.15"/>
  <cols>
    <col min="1" max="1" width="11.5" customWidth="1"/>
    <col min="2" max="2" width="12.83203125" customWidth="1"/>
    <col min="3" max="3" width="12.5" customWidth="1"/>
    <col min="4" max="4" width="12" customWidth="1"/>
    <col min="5" max="5" width="9.5" customWidth="1"/>
    <col min="6" max="6" width="9.1640625" customWidth="1"/>
    <col min="8" max="8" width="6.1640625" customWidth="1"/>
    <col min="9" max="9" width="11.66406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3" ht="10.5" customHeight="1" x14ac:dyDescent="0.15">
      <c r="A17" s="18"/>
      <c r="B17" s="18"/>
      <c r="C17" s="18"/>
      <c r="D17" s="18"/>
      <c r="E17" s="18"/>
    </row>
    <row r="18" spans="1:13" ht="10.5" customHeight="1" thickBot="1" x14ac:dyDescent="0.2"/>
    <row r="19" spans="1:13" ht="15" thickTop="1" thickBot="1" x14ac:dyDescent="0.2">
      <c r="A19" s="307" t="s">
        <v>27</v>
      </c>
      <c r="B19" s="397"/>
      <c r="C19" s="397"/>
      <c r="D19" s="397"/>
      <c r="E19" s="398"/>
      <c r="F19" s="398"/>
      <c r="G19" s="398"/>
      <c r="H19" s="398"/>
      <c r="I19" s="399"/>
    </row>
    <row r="20" spans="1:13" ht="13.5" customHeight="1" thickTop="1" x14ac:dyDescent="0.15">
      <c r="A20" s="473" t="s">
        <v>1</v>
      </c>
      <c r="B20" s="475" t="s">
        <v>2</v>
      </c>
      <c r="C20" s="475" t="s">
        <v>28</v>
      </c>
      <c r="D20" s="476" t="s">
        <v>29</v>
      </c>
      <c r="E20" s="15"/>
      <c r="F20" s="2"/>
      <c r="G20" s="2"/>
      <c r="H20" s="2"/>
      <c r="I20" s="14"/>
    </row>
    <row r="21" spans="1:13" ht="15" customHeight="1" x14ac:dyDescent="0.15">
      <c r="A21" s="474"/>
      <c r="B21" s="348"/>
      <c r="C21" s="348"/>
      <c r="D21" s="350"/>
      <c r="E21" s="359" t="s">
        <v>37</v>
      </c>
      <c r="F21" s="246"/>
      <c r="G21" s="246"/>
      <c r="H21" s="246"/>
      <c r="I21" s="373"/>
    </row>
    <row r="22" spans="1:13" ht="15" customHeight="1" thickBot="1" x14ac:dyDescent="0.2">
      <c r="A22" s="474"/>
      <c r="B22" s="348"/>
      <c r="C22" s="348"/>
      <c r="D22" s="350"/>
      <c r="E22" s="359"/>
      <c r="F22" s="246"/>
      <c r="G22" s="246"/>
      <c r="H22" s="246"/>
      <c r="I22" s="373"/>
    </row>
    <row r="23" spans="1:13" ht="15" customHeight="1" thickTop="1" x14ac:dyDescent="0.15">
      <c r="A23" s="44">
        <v>1</v>
      </c>
      <c r="B23" s="72">
        <v>1</v>
      </c>
      <c r="C23" s="46">
        <v>11.8</v>
      </c>
      <c r="D23" s="47">
        <f>B23-C23</f>
        <v>-10.8</v>
      </c>
      <c r="E23" s="246" t="s">
        <v>38</v>
      </c>
      <c r="F23" s="246"/>
      <c r="G23" s="246"/>
      <c r="H23" s="246"/>
      <c r="I23" s="373"/>
      <c r="L23" s="1"/>
    </row>
    <row r="24" spans="1:13" ht="15" customHeight="1" x14ac:dyDescent="0.15">
      <c r="A24" s="27">
        <v>2</v>
      </c>
      <c r="B24" s="28">
        <v>1</v>
      </c>
      <c r="C24" s="28">
        <v>12.3</v>
      </c>
      <c r="D24" s="30">
        <f>B24-C24</f>
        <v>-11.3</v>
      </c>
      <c r="E24" s="246"/>
      <c r="F24" s="246"/>
      <c r="G24" s="246"/>
      <c r="H24" s="246"/>
      <c r="I24" s="373"/>
      <c r="L24" s="1"/>
    </row>
    <row r="25" spans="1:13" ht="15" customHeight="1" x14ac:dyDescent="0.15">
      <c r="A25" s="27">
        <v>3</v>
      </c>
      <c r="B25" s="28">
        <v>1</v>
      </c>
      <c r="C25" s="28">
        <v>28.1</v>
      </c>
      <c r="D25" s="30">
        <f t="shared" ref="D25:D41" si="0">B25-C25</f>
        <v>-27.1</v>
      </c>
      <c r="E25" s="246" t="s">
        <v>39</v>
      </c>
      <c r="F25" s="246"/>
      <c r="G25" s="246"/>
      <c r="H25" s="246"/>
      <c r="I25" s="373"/>
      <c r="L25" s="1"/>
    </row>
    <row r="26" spans="1:13" ht="15" customHeight="1" x14ac:dyDescent="0.15">
      <c r="A26" s="27">
        <v>4</v>
      </c>
      <c r="B26" s="28">
        <v>1</v>
      </c>
      <c r="C26" s="28">
        <v>23</v>
      </c>
      <c r="D26" s="30">
        <f t="shared" si="0"/>
        <v>-22</v>
      </c>
      <c r="E26" s="246"/>
      <c r="F26" s="246"/>
      <c r="G26" s="246"/>
      <c r="H26" s="246"/>
      <c r="I26" s="373"/>
      <c r="L26" s="1"/>
    </row>
    <row r="27" spans="1:13" ht="15" customHeight="1" x14ac:dyDescent="0.15">
      <c r="A27" s="27">
        <v>5</v>
      </c>
      <c r="B27" s="28">
        <v>1</v>
      </c>
      <c r="C27" s="28">
        <v>25.4</v>
      </c>
      <c r="D27" s="30">
        <f t="shared" si="0"/>
        <v>-24.4</v>
      </c>
      <c r="E27" s="246"/>
      <c r="F27" s="246"/>
      <c r="G27" s="246"/>
      <c r="H27" s="246"/>
      <c r="I27" s="373"/>
      <c r="L27" s="1"/>
    </row>
    <row r="28" spans="1:13" ht="15" customHeight="1" x14ac:dyDescent="0.15">
      <c r="A28" s="27">
        <v>6</v>
      </c>
      <c r="B28" s="28">
        <v>1.3</v>
      </c>
      <c r="C28" s="28">
        <v>29.7</v>
      </c>
      <c r="D28" s="30">
        <f t="shared" si="0"/>
        <v>-28.4</v>
      </c>
      <c r="E28" s="246" t="s">
        <v>40</v>
      </c>
      <c r="F28" s="246"/>
      <c r="G28" s="246"/>
      <c r="H28" s="246"/>
      <c r="I28" s="373"/>
      <c r="L28" s="1"/>
    </row>
    <row r="29" spans="1:13" ht="15" customHeight="1" x14ac:dyDescent="0.15">
      <c r="A29" s="27">
        <v>7</v>
      </c>
      <c r="B29" s="28">
        <v>1.3</v>
      </c>
      <c r="C29" s="28">
        <v>29.6</v>
      </c>
      <c r="D29" s="30">
        <f t="shared" si="0"/>
        <v>-28.3</v>
      </c>
      <c r="E29" s="246"/>
      <c r="F29" s="246"/>
      <c r="G29" s="246"/>
      <c r="H29" s="246"/>
      <c r="I29" s="373"/>
      <c r="L29" s="1"/>
    </row>
    <row r="30" spans="1:13" ht="15" customHeight="1" x14ac:dyDescent="0.15">
      <c r="A30" s="27">
        <v>8</v>
      </c>
      <c r="B30" s="28">
        <v>1.3</v>
      </c>
      <c r="C30" s="28">
        <v>27.8</v>
      </c>
      <c r="D30" s="30">
        <f t="shared" si="0"/>
        <v>-26.5</v>
      </c>
      <c r="E30" s="246" t="s">
        <v>43</v>
      </c>
      <c r="F30" s="246"/>
      <c r="G30" s="246"/>
      <c r="H30" s="246"/>
      <c r="I30" s="373"/>
      <c r="L30" s="1"/>
    </row>
    <row r="31" spans="1:13" ht="15" customHeight="1" x14ac:dyDescent="0.15">
      <c r="A31" s="27">
        <v>9</v>
      </c>
      <c r="B31" s="28">
        <v>1.3</v>
      </c>
      <c r="C31" s="28">
        <v>30.6</v>
      </c>
      <c r="D31" s="30">
        <f t="shared" si="0"/>
        <v>-29.3</v>
      </c>
      <c r="E31" s="246"/>
      <c r="F31" s="246"/>
      <c r="G31" s="246"/>
      <c r="H31" s="246"/>
      <c r="I31" s="373"/>
      <c r="L31" s="1"/>
      <c r="M31" t="s">
        <v>231</v>
      </c>
    </row>
    <row r="32" spans="1:13" ht="15" customHeight="1" thickBot="1" x14ac:dyDescent="0.2">
      <c r="A32" s="27">
        <v>10</v>
      </c>
      <c r="B32" s="28">
        <v>1.3</v>
      </c>
      <c r="C32" s="28">
        <v>31.7</v>
      </c>
      <c r="D32" s="30">
        <f t="shared" si="0"/>
        <v>-30.4</v>
      </c>
      <c r="E32" s="4"/>
      <c r="F32" s="4"/>
      <c r="G32" s="4"/>
      <c r="H32" s="4"/>
      <c r="I32" s="5"/>
      <c r="L32" s="1"/>
    </row>
    <row r="33" spans="1:12" ht="15" customHeight="1" thickTop="1" x14ac:dyDescent="0.15">
      <c r="A33" s="27">
        <v>11</v>
      </c>
      <c r="B33" s="28">
        <v>1.3</v>
      </c>
      <c r="C33" s="28">
        <v>32.1</v>
      </c>
      <c r="D33" s="30">
        <f t="shared" si="0"/>
        <v>-30.8</v>
      </c>
      <c r="E33" s="437" t="s">
        <v>0</v>
      </c>
      <c r="F33" s="438"/>
      <c r="G33" s="315" t="s">
        <v>107</v>
      </c>
      <c r="H33" s="315"/>
      <c r="I33" s="495"/>
      <c r="L33" s="1"/>
    </row>
    <row r="34" spans="1:12" ht="15" customHeight="1" x14ac:dyDescent="0.15">
      <c r="A34" s="27">
        <v>12</v>
      </c>
      <c r="B34" s="28">
        <v>1.5</v>
      </c>
      <c r="C34" s="28">
        <v>32.4</v>
      </c>
      <c r="D34" s="30">
        <f t="shared" si="0"/>
        <v>-30.9</v>
      </c>
      <c r="E34" s="433" t="s">
        <v>31</v>
      </c>
      <c r="F34" s="425"/>
      <c r="G34" s="317" t="s">
        <v>19</v>
      </c>
      <c r="H34" s="317"/>
      <c r="I34" s="432"/>
      <c r="L34" s="1"/>
    </row>
    <row r="35" spans="1:12" ht="15" customHeight="1" x14ac:dyDescent="0.15">
      <c r="A35" s="27">
        <v>13</v>
      </c>
      <c r="B35" s="28">
        <v>1.5</v>
      </c>
      <c r="C35" s="28">
        <v>30.4</v>
      </c>
      <c r="D35" s="30">
        <f t="shared" si="0"/>
        <v>-28.9</v>
      </c>
      <c r="E35" s="433" t="s">
        <v>85</v>
      </c>
      <c r="F35" s="425"/>
      <c r="G35" s="547">
        <v>43291.506944444445</v>
      </c>
      <c r="H35" s="547"/>
      <c r="I35" s="573"/>
      <c r="L35" s="1"/>
    </row>
    <row r="36" spans="1:12" ht="15" customHeight="1" x14ac:dyDescent="0.15">
      <c r="A36" s="27">
        <v>14</v>
      </c>
      <c r="B36" s="28">
        <v>1.5</v>
      </c>
      <c r="C36" s="28">
        <v>29.2</v>
      </c>
      <c r="D36" s="30">
        <f t="shared" si="0"/>
        <v>-27.7</v>
      </c>
      <c r="E36" s="424" t="s">
        <v>30</v>
      </c>
      <c r="F36" s="435"/>
      <c r="G36" s="317" t="s">
        <v>742</v>
      </c>
      <c r="H36" s="317"/>
      <c r="I36" s="432"/>
      <c r="L36" s="1"/>
    </row>
    <row r="37" spans="1:12" ht="15" customHeight="1" x14ac:dyDescent="0.15">
      <c r="A37" s="27">
        <v>15</v>
      </c>
      <c r="B37" s="28">
        <v>1.5</v>
      </c>
      <c r="C37" s="28">
        <v>30.4</v>
      </c>
      <c r="D37" s="30">
        <f t="shared" si="0"/>
        <v>-28.9</v>
      </c>
      <c r="E37" s="424" t="s">
        <v>33</v>
      </c>
      <c r="F37" s="425"/>
      <c r="G37" s="317" t="s">
        <v>623</v>
      </c>
      <c r="H37" s="317"/>
      <c r="I37" s="432"/>
      <c r="L37" s="1"/>
    </row>
    <row r="38" spans="1:12" ht="15" customHeight="1" x14ac:dyDescent="0.15">
      <c r="A38" s="27">
        <v>16</v>
      </c>
      <c r="B38" s="28">
        <v>1.5</v>
      </c>
      <c r="C38" s="28">
        <v>30.6</v>
      </c>
      <c r="D38" s="30">
        <f t="shared" si="0"/>
        <v>-29.1</v>
      </c>
      <c r="E38" s="427" t="s">
        <v>18</v>
      </c>
      <c r="F38" s="428"/>
      <c r="G38" s="351" t="s">
        <v>751</v>
      </c>
      <c r="H38" s="351"/>
      <c r="I38" s="429"/>
      <c r="L38" s="1"/>
    </row>
    <row r="39" spans="1:12" ht="15" customHeight="1" thickBot="1" x14ac:dyDescent="0.2">
      <c r="A39" s="27">
        <v>17</v>
      </c>
      <c r="B39" s="28">
        <v>1.5</v>
      </c>
      <c r="C39" s="28">
        <v>25.3</v>
      </c>
      <c r="D39" s="30">
        <f t="shared" si="0"/>
        <v>-23.8</v>
      </c>
      <c r="E39" s="332" t="s">
        <v>182</v>
      </c>
      <c r="F39" s="333"/>
      <c r="G39" s="84" t="s">
        <v>200</v>
      </c>
      <c r="H39" s="84"/>
      <c r="I39" s="85"/>
      <c r="L39" s="1"/>
    </row>
    <row r="40" spans="1:12" ht="15" customHeight="1" thickTop="1" x14ac:dyDescent="0.15">
      <c r="A40" s="27">
        <v>18</v>
      </c>
      <c r="B40" s="28">
        <v>1.5</v>
      </c>
      <c r="C40" s="28">
        <v>24.5</v>
      </c>
      <c r="D40" s="30">
        <f t="shared" si="0"/>
        <v>-23</v>
      </c>
      <c r="E40" t="s">
        <v>244</v>
      </c>
      <c r="I40" s="21"/>
      <c r="L40" s="1"/>
    </row>
    <row r="41" spans="1:12" ht="15" customHeight="1" thickBot="1" x14ac:dyDescent="0.2">
      <c r="A41" s="48">
        <v>19</v>
      </c>
      <c r="B41" s="28">
        <v>1</v>
      </c>
      <c r="C41" s="42">
        <v>29.5</v>
      </c>
      <c r="D41" s="30">
        <f t="shared" si="0"/>
        <v>-28.5</v>
      </c>
      <c r="I41" s="22"/>
      <c r="L41" s="1"/>
    </row>
    <row r="42" spans="1:12" ht="15" thickTop="1" thickBot="1" x14ac:dyDescent="0.2">
      <c r="A42" s="307" t="s">
        <v>57</v>
      </c>
      <c r="B42" s="308"/>
      <c r="C42" s="308"/>
      <c r="D42" s="308"/>
      <c r="E42" s="308"/>
      <c r="F42" s="308"/>
      <c r="G42" s="308"/>
      <c r="H42" s="308"/>
      <c r="I42" s="465"/>
    </row>
    <row r="43" spans="1:12" ht="14" thickTop="1" x14ac:dyDescent="0.15">
      <c r="A43" s="488" t="s">
        <v>34</v>
      </c>
      <c r="B43" s="320" t="s">
        <v>36</v>
      </c>
      <c r="C43" s="328" t="s">
        <v>60</v>
      </c>
      <c r="D43" s="320" t="s">
        <v>61</v>
      </c>
      <c r="E43" s="320" t="s">
        <v>62</v>
      </c>
      <c r="F43" s="320" t="s">
        <v>63</v>
      </c>
      <c r="G43" s="315" t="s">
        <v>35</v>
      </c>
      <c r="H43" s="315"/>
      <c r="I43" s="495"/>
    </row>
    <row r="44" spans="1:12" x14ac:dyDescent="0.15">
      <c r="A44" s="451"/>
      <c r="B44" s="321"/>
      <c r="C44" s="329"/>
      <c r="D44" s="321"/>
      <c r="E44" s="321"/>
      <c r="F44" s="321"/>
      <c r="G44" s="317"/>
      <c r="H44" s="317"/>
      <c r="I44" s="432"/>
    </row>
    <row r="45" spans="1:12" ht="15" customHeight="1" x14ac:dyDescent="0.15">
      <c r="A45" s="463" t="s">
        <v>562</v>
      </c>
      <c r="B45" s="288">
        <v>30</v>
      </c>
      <c r="C45" s="288">
        <v>22</v>
      </c>
      <c r="D45" s="288">
        <v>3</v>
      </c>
      <c r="E45" s="288">
        <v>1</v>
      </c>
      <c r="F45" s="288">
        <v>4</v>
      </c>
      <c r="G45" s="324" t="s">
        <v>801</v>
      </c>
      <c r="H45" s="324"/>
      <c r="I45" s="501"/>
    </row>
    <row r="46" spans="1:12" ht="15" customHeight="1" x14ac:dyDescent="0.15">
      <c r="A46" s="464"/>
      <c r="B46" s="288"/>
      <c r="C46" s="288"/>
      <c r="D46" s="288"/>
      <c r="E46" s="288"/>
      <c r="F46" s="288"/>
      <c r="G46" s="324"/>
      <c r="H46" s="324"/>
      <c r="I46" s="501"/>
    </row>
    <row r="47" spans="1:12" ht="15" customHeight="1" x14ac:dyDescent="0.15">
      <c r="A47" s="464"/>
      <c r="B47" s="288"/>
      <c r="C47" s="288"/>
      <c r="D47" s="288"/>
      <c r="E47" s="288"/>
      <c r="F47" s="288"/>
      <c r="G47" s="324"/>
      <c r="H47" s="324"/>
      <c r="I47" s="501"/>
      <c r="J47" s="49"/>
    </row>
    <row r="48" spans="1:12" ht="15" customHeight="1" x14ac:dyDescent="0.15">
      <c r="A48" s="370" t="s">
        <v>563</v>
      </c>
      <c r="B48" s="453">
        <v>30</v>
      </c>
      <c r="C48" s="453">
        <v>21</v>
      </c>
      <c r="D48" s="453">
        <v>3</v>
      </c>
      <c r="E48" s="453">
        <v>1</v>
      </c>
      <c r="F48" s="453">
        <v>5</v>
      </c>
      <c r="G48" s="489" t="s">
        <v>800</v>
      </c>
      <c r="H48" s="490"/>
      <c r="I48" s="491"/>
    </row>
    <row r="49" spans="1:9" ht="15" customHeight="1" x14ac:dyDescent="0.15">
      <c r="A49" s="461"/>
      <c r="B49" s="454"/>
      <c r="C49" s="454"/>
      <c r="D49" s="454"/>
      <c r="E49" s="454"/>
      <c r="F49" s="454"/>
      <c r="G49" s="484"/>
      <c r="H49" s="482"/>
      <c r="I49" s="483"/>
    </row>
    <row r="50" spans="1:9" ht="21.75" customHeight="1" thickBot="1" x14ac:dyDescent="0.2">
      <c r="A50" s="496"/>
      <c r="B50" s="480"/>
      <c r="C50" s="480"/>
      <c r="D50" s="480"/>
      <c r="E50" s="480"/>
      <c r="F50" s="480"/>
      <c r="G50" s="485"/>
      <c r="H50" s="486"/>
      <c r="I50" s="487"/>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161</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4" thickTop="1" x14ac:dyDescent="0.15">
      <c r="A70" s="370" t="s">
        <v>556</v>
      </c>
      <c r="B70" s="288" t="s">
        <v>103</v>
      </c>
      <c r="C70" s="288" t="s">
        <v>104</v>
      </c>
      <c r="D70" s="288">
        <v>71</v>
      </c>
      <c r="E70" s="251">
        <v>7</v>
      </c>
      <c r="F70" s="288">
        <v>2</v>
      </c>
      <c r="G70" s="288">
        <v>0</v>
      </c>
      <c r="H70" s="768" t="s">
        <v>802</v>
      </c>
      <c r="I70" s="769"/>
    </row>
    <row r="71" spans="1:10" ht="62.25" customHeight="1" x14ac:dyDescent="0.15">
      <c r="A71" s="737"/>
      <c r="B71" s="288"/>
      <c r="C71" s="288"/>
      <c r="D71" s="288"/>
      <c r="E71" s="251"/>
      <c r="F71" s="288"/>
      <c r="G71" s="288"/>
      <c r="H71" s="422"/>
      <c r="I71" s="423"/>
    </row>
    <row r="72" spans="1:10" ht="12.75" customHeight="1" x14ac:dyDescent="0.15">
      <c r="A72" s="370" t="s">
        <v>557</v>
      </c>
      <c r="B72" s="288" t="s">
        <v>264</v>
      </c>
      <c r="C72" s="453">
        <v>7</v>
      </c>
      <c r="D72" s="453">
        <v>7</v>
      </c>
      <c r="E72" s="848">
        <v>0</v>
      </c>
      <c r="F72" s="453">
        <v>0</v>
      </c>
      <c r="G72" s="453">
        <v>0</v>
      </c>
      <c r="H72" s="768" t="s">
        <v>306</v>
      </c>
      <c r="I72" s="769"/>
    </row>
    <row r="73" spans="1:10" ht="18.75" customHeight="1" x14ac:dyDescent="0.15">
      <c r="A73" s="737"/>
      <c r="B73" s="288"/>
      <c r="C73" s="564"/>
      <c r="D73" s="564"/>
      <c r="E73" s="748"/>
      <c r="F73" s="564"/>
      <c r="G73" s="564"/>
      <c r="H73" s="422"/>
      <c r="I73" s="423"/>
    </row>
    <row r="74" spans="1:10" ht="12.75" customHeight="1" x14ac:dyDescent="0.15">
      <c r="A74" s="370" t="s">
        <v>558</v>
      </c>
      <c r="B74" s="288" t="s">
        <v>103</v>
      </c>
      <c r="C74" s="288" t="s">
        <v>104</v>
      </c>
      <c r="D74" s="288">
        <v>72</v>
      </c>
      <c r="E74" s="251">
        <v>6</v>
      </c>
      <c r="F74" s="288">
        <v>2</v>
      </c>
      <c r="G74" s="288">
        <v>0</v>
      </c>
      <c r="H74" s="768" t="s">
        <v>803</v>
      </c>
      <c r="I74" s="769"/>
    </row>
    <row r="75" spans="1:10" ht="94.5" customHeight="1" thickBot="1" x14ac:dyDescent="0.2">
      <c r="A75" s="737"/>
      <c r="B75" s="288"/>
      <c r="C75" s="288"/>
      <c r="D75" s="288"/>
      <c r="E75" s="251"/>
      <c r="F75" s="288"/>
      <c r="G75" s="288"/>
      <c r="H75" s="422"/>
      <c r="I75" s="423"/>
      <c r="J75" s="49" t="s">
        <v>223</v>
      </c>
    </row>
    <row r="76" spans="1:10" ht="15" thickTop="1" thickBot="1" x14ac:dyDescent="0.2">
      <c r="A76" s="307" t="s">
        <v>49</v>
      </c>
      <c r="B76" s="397"/>
      <c r="C76" s="397"/>
      <c r="D76" s="397"/>
      <c r="E76" s="398"/>
      <c r="F76" s="398"/>
      <c r="G76" s="398"/>
      <c r="H76" s="398"/>
      <c r="I76" s="399"/>
    </row>
    <row r="77" spans="1:10" ht="14" thickTop="1" x14ac:dyDescent="0.15">
      <c r="A77" s="400" t="s">
        <v>50</v>
      </c>
      <c r="B77" s="259" t="s">
        <v>2</v>
      </c>
      <c r="C77" s="259" t="s">
        <v>28</v>
      </c>
      <c r="D77" s="279" t="s">
        <v>29</v>
      </c>
      <c r="E77" s="403" t="s">
        <v>70</v>
      </c>
      <c r="F77" s="404"/>
      <c r="G77" s="404"/>
      <c r="H77" s="404"/>
      <c r="I77" s="405"/>
      <c r="J77" s="49" t="s">
        <v>224</v>
      </c>
    </row>
    <row r="78" spans="1:10" ht="21" customHeight="1" thickBot="1" x14ac:dyDescent="0.2">
      <c r="A78" s="401"/>
      <c r="B78" s="291"/>
      <c r="C78" s="291"/>
      <c r="D78" s="402"/>
      <c r="E78" s="283"/>
      <c r="F78" s="284"/>
      <c r="G78" s="284"/>
      <c r="H78" s="284"/>
      <c r="I78" s="406"/>
    </row>
    <row r="79" spans="1:10" ht="14" thickTop="1" x14ac:dyDescent="0.15">
      <c r="A79" s="505" t="s">
        <v>559</v>
      </c>
      <c r="B79" s="507">
        <v>1.8</v>
      </c>
      <c r="C79" s="507">
        <v>36.200000000000003</v>
      </c>
      <c r="D79" s="718">
        <f>B79-C79</f>
        <v>-34.400000000000006</v>
      </c>
      <c r="E79" s="388" t="s">
        <v>32</v>
      </c>
      <c r="F79" s="261"/>
      <c r="G79" s="547">
        <v>43291.520833333336</v>
      </c>
      <c r="H79" s="547"/>
      <c r="I79" s="573"/>
    </row>
    <row r="80" spans="1:10" ht="15.75" customHeight="1" thickBot="1" x14ac:dyDescent="0.2">
      <c r="A80" s="506"/>
      <c r="B80" s="508"/>
      <c r="C80" s="508"/>
      <c r="D80" s="514"/>
      <c r="E80" s="391" t="s">
        <v>18</v>
      </c>
      <c r="F80" s="263"/>
      <c r="G80" s="242" t="s">
        <v>752</v>
      </c>
      <c r="H80" s="242"/>
      <c r="I80" s="504"/>
    </row>
    <row r="81" spans="1:10" ht="14" thickTop="1" x14ac:dyDescent="0.15">
      <c r="A81" s="506" t="s">
        <v>560</v>
      </c>
      <c r="B81" s="383">
        <v>1.8</v>
      </c>
      <c r="C81" s="383">
        <v>50.8</v>
      </c>
      <c r="D81" s="384">
        <f>B81-C81</f>
        <v>-49</v>
      </c>
      <c r="E81" s="359" t="s">
        <v>37</v>
      </c>
      <c r="F81" s="246"/>
      <c r="G81" s="246"/>
      <c r="H81" s="246"/>
      <c r="I81" s="373"/>
      <c r="J81" s="49" t="s">
        <v>225</v>
      </c>
    </row>
    <row r="82" spans="1:10" x14ac:dyDescent="0.15">
      <c r="A82" s="776"/>
      <c r="B82" s="383"/>
      <c r="C82" s="383"/>
      <c r="D82" s="384"/>
      <c r="E82" s="359"/>
      <c r="F82" s="246"/>
      <c r="G82" s="246"/>
      <c r="H82" s="246"/>
      <c r="I82" s="373"/>
    </row>
    <row r="83" spans="1:10" x14ac:dyDescent="0.15">
      <c r="A83" s="749" t="s">
        <v>5</v>
      </c>
      <c r="B83" s="513">
        <v>1.8</v>
      </c>
      <c r="C83" s="585">
        <v>31.1</v>
      </c>
      <c r="D83" s="926">
        <f>B83-C83</f>
        <v>-29.3</v>
      </c>
      <c r="E83" s="359" t="s">
        <v>38</v>
      </c>
      <c r="F83" s="246"/>
      <c r="G83" s="246"/>
      <c r="H83" s="246"/>
      <c r="I83" s="373"/>
    </row>
    <row r="84" spans="1:10" x14ac:dyDescent="0.15">
      <c r="A84" s="823"/>
      <c r="B84" s="383"/>
      <c r="C84" s="585"/>
      <c r="D84" s="927"/>
      <c r="E84" s="359"/>
      <c r="F84" s="246"/>
      <c r="G84" s="246"/>
      <c r="H84" s="246"/>
      <c r="I84" s="373"/>
    </row>
    <row r="85" spans="1:10" x14ac:dyDescent="0.15">
      <c r="A85" s="506" t="s">
        <v>561</v>
      </c>
      <c r="B85" s="930">
        <v>1.8</v>
      </c>
      <c r="C85" s="928">
        <v>32.4</v>
      </c>
      <c r="D85" s="926">
        <f t="shared" ref="D85" si="1">B85-C85</f>
        <v>-30.599999999999998</v>
      </c>
      <c r="E85" s="359" t="s">
        <v>39</v>
      </c>
      <c r="F85" s="246"/>
      <c r="G85" s="246"/>
      <c r="H85" s="246"/>
      <c r="I85" s="373"/>
    </row>
    <row r="86" spans="1:10" x14ac:dyDescent="0.15">
      <c r="A86" s="506"/>
      <c r="B86" s="931"/>
      <c r="C86" s="929"/>
      <c r="D86" s="927"/>
      <c r="E86" s="359"/>
      <c r="F86" s="246"/>
      <c r="G86" s="246"/>
      <c r="H86" s="246"/>
      <c r="I86" s="373"/>
    </row>
    <row r="87" spans="1:10" x14ac:dyDescent="0.15">
      <c r="A87" s="506" t="s">
        <v>561</v>
      </c>
      <c r="B87" s="383">
        <v>1.8</v>
      </c>
      <c r="C87" s="383">
        <v>41.7</v>
      </c>
      <c r="D87" s="926">
        <f t="shared" ref="D87" si="2">B87-C87</f>
        <v>-39.900000000000006</v>
      </c>
      <c r="E87" s="359"/>
      <c r="F87" s="246"/>
      <c r="G87" s="246"/>
      <c r="H87" s="246"/>
      <c r="I87" s="373"/>
    </row>
    <row r="88" spans="1:10" x14ac:dyDescent="0.15">
      <c r="A88" s="776"/>
      <c r="B88" s="383"/>
      <c r="C88" s="383"/>
      <c r="D88" s="927"/>
      <c r="E88" s="359" t="s">
        <v>56</v>
      </c>
      <c r="F88" s="246"/>
      <c r="G88" s="246"/>
      <c r="H88" s="246"/>
      <c r="I88" s="373"/>
    </row>
    <row r="89" spans="1:10" x14ac:dyDescent="0.15">
      <c r="A89" s="776"/>
      <c r="B89" s="513"/>
      <c r="C89" s="585"/>
      <c r="D89" s="926"/>
      <c r="E89" s="359"/>
      <c r="F89" s="246"/>
      <c r="G89" s="246"/>
      <c r="H89" s="246"/>
      <c r="I89" s="373"/>
    </row>
    <row r="90" spans="1:10" x14ac:dyDescent="0.15">
      <c r="A90" s="506"/>
      <c r="B90" s="383"/>
      <c r="C90" s="585"/>
      <c r="D90" s="927"/>
      <c r="E90" s="359" t="s">
        <v>43</v>
      </c>
      <c r="F90" s="246"/>
      <c r="G90" s="246"/>
      <c r="H90" s="246"/>
      <c r="I90" s="373"/>
    </row>
    <row r="91" spans="1:10" ht="12.75" customHeight="1" x14ac:dyDescent="0.15">
      <c r="A91" s="506"/>
      <c r="B91" s="508"/>
      <c r="C91" s="508"/>
      <c r="D91" s="510"/>
      <c r="E91" s="359"/>
      <c r="F91" s="246"/>
      <c r="G91" s="246"/>
      <c r="H91" s="246"/>
      <c r="I91" s="373"/>
    </row>
    <row r="92" spans="1:10" ht="14" thickBot="1" x14ac:dyDescent="0.2">
      <c r="A92" s="517"/>
      <c r="B92" s="518"/>
      <c r="C92" s="518"/>
      <c r="D92" s="519"/>
      <c r="E92" s="446" t="s">
        <v>182</v>
      </c>
      <c r="F92" s="333"/>
      <c r="G92" s="334" t="s">
        <v>200</v>
      </c>
      <c r="H92" s="334"/>
      <c r="I92" s="436"/>
    </row>
    <row r="93" spans="1:10" ht="14" thickTop="1" x14ac:dyDescent="0.15"/>
    <row r="96" spans="1:10" ht="12.75" customHeight="1" x14ac:dyDescent="0.15"/>
    <row r="97" ht="12.75" customHeight="1" x14ac:dyDescent="0.15"/>
  </sheetData>
  <customSheetViews>
    <customSheetView guid="{B4FDA780-9C11-4997-84AF-9CAEFA5A0A64}" showRuler="0" topLeftCell="A13">
      <selection activeCell="M50" sqref="M50"/>
      <pageMargins left="0.75" right="0.75" top="1" bottom="1" header="0.5" footer="0.5"/>
      <pageSetup orientation="portrait" r:id="rId1"/>
      <headerFooter alignWithMargins="0"/>
    </customSheetView>
  </customSheetViews>
  <mergeCells count="125">
    <mergeCell ref="H70:I71"/>
    <mergeCell ref="A72:A73"/>
    <mergeCell ref="A74:A75"/>
    <mergeCell ref="A91:A92"/>
    <mergeCell ref="B91:B92"/>
    <mergeCell ref="C91:C92"/>
    <mergeCell ref="D91:D92"/>
    <mergeCell ref="C89:C90"/>
    <mergeCell ref="D85:D86"/>
    <mergeCell ref="B85:B86"/>
    <mergeCell ref="E81:I82"/>
    <mergeCell ref="E83:I84"/>
    <mergeCell ref="E92:F92"/>
    <mergeCell ref="G92:I92"/>
    <mergeCell ref="E90:I91"/>
    <mergeCell ref="E85:I87"/>
    <mergeCell ref="E88:I89"/>
    <mergeCell ref="A87:A88"/>
    <mergeCell ref="B87:B88"/>
    <mergeCell ref="C87:C88"/>
    <mergeCell ref="D87:D88"/>
    <mergeCell ref="A89:A90"/>
    <mergeCell ref="B89:B90"/>
    <mergeCell ref="D89:D90"/>
    <mergeCell ref="A85:A86"/>
    <mergeCell ref="D83:D84"/>
    <mergeCell ref="A81:A82"/>
    <mergeCell ref="B81:B82"/>
    <mergeCell ref="C81:C82"/>
    <mergeCell ref="D81:D82"/>
    <mergeCell ref="A83:A84"/>
    <mergeCell ref="B83:B84"/>
    <mergeCell ref="C83:C84"/>
    <mergeCell ref="C85:C86"/>
    <mergeCell ref="A77:A78"/>
    <mergeCell ref="E77:I78"/>
    <mergeCell ref="G80:I80"/>
    <mergeCell ref="E79:F79"/>
    <mergeCell ref="G79:I79"/>
    <mergeCell ref="E80:F80"/>
    <mergeCell ref="A79:A80"/>
    <mergeCell ref="B79:B80"/>
    <mergeCell ref="C79:C80"/>
    <mergeCell ref="D79:D80"/>
    <mergeCell ref="B77:B78"/>
    <mergeCell ref="C77:C78"/>
    <mergeCell ref="D77:D78"/>
    <mergeCell ref="A76:I76"/>
    <mergeCell ref="E74:E75"/>
    <mergeCell ref="F74:F75"/>
    <mergeCell ref="G74:G75"/>
    <mergeCell ref="B74:B75"/>
    <mergeCell ref="C74:C75"/>
    <mergeCell ref="D74:D75"/>
    <mergeCell ref="H74:I75"/>
    <mergeCell ref="E72:E73"/>
    <mergeCell ref="F72:F73"/>
    <mergeCell ref="G72:G73"/>
    <mergeCell ref="H72:I73"/>
    <mergeCell ref="B72:B73"/>
    <mergeCell ref="C72:C73"/>
    <mergeCell ref="D72:D73"/>
    <mergeCell ref="E70:E71"/>
    <mergeCell ref="F70:F71"/>
    <mergeCell ref="G70:G71"/>
    <mergeCell ref="B70:B71"/>
    <mergeCell ref="C70:C71"/>
    <mergeCell ref="D70:D71"/>
    <mergeCell ref="A70:A71"/>
    <mergeCell ref="A68:A69"/>
    <mergeCell ref="B68:B69"/>
    <mergeCell ref="C68:C69"/>
    <mergeCell ref="D68:D69"/>
    <mergeCell ref="E68:E69"/>
    <mergeCell ref="F68:F69"/>
    <mergeCell ref="G68:G69"/>
    <mergeCell ref="H68:I69"/>
    <mergeCell ref="A48:A50"/>
    <mergeCell ref="B48:B50"/>
    <mergeCell ref="C48:C50"/>
    <mergeCell ref="D48:D50"/>
    <mergeCell ref="E48:E50"/>
    <mergeCell ref="F48:F50"/>
    <mergeCell ref="G48:I50"/>
    <mergeCell ref="A51:I51"/>
    <mergeCell ref="A67:I67"/>
    <mergeCell ref="A45:A47"/>
    <mergeCell ref="B45:B47"/>
    <mergeCell ref="C45:C47"/>
    <mergeCell ref="D45:D47"/>
    <mergeCell ref="A42:I42"/>
    <mergeCell ref="A43:A44"/>
    <mergeCell ref="B43:B44"/>
    <mergeCell ref="C43:C44"/>
    <mergeCell ref="D43:D44"/>
    <mergeCell ref="E43:E44"/>
    <mergeCell ref="E45:E47"/>
    <mergeCell ref="F45:F47"/>
    <mergeCell ref="G45:I47"/>
    <mergeCell ref="F43:F44"/>
    <mergeCell ref="G43:I44"/>
    <mergeCell ref="E37:F37"/>
    <mergeCell ref="G37:I37"/>
    <mergeCell ref="E38:F38"/>
    <mergeCell ref="G38:I38"/>
    <mergeCell ref="E39:F39"/>
    <mergeCell ref="E35:F35"/>
    <mergeCell ref="G35:I35"/>
    <mergeCell ref="A1:I1"/>
    <mergeCell ref="A19:I19"/>
    <mergeCell ref="A20:A22"/>
    <mergeCell ref="B20:B22"/>
    <mergeCell ref="C20:C22"/>
    <mergeCell ref="D20:D22"/>
    <mergeCell ref="E36:F36"/>
    <mergeCell ref="G36:I36"/>
    <mergeCell ref="E33:F33"/>
    <mergeCell ref="G33:I33"/>
    <mergeCell ref="E34:F34"/>
    <mergeCell ref="G34:I34"/>
    <mergeCell ref="E21:I22"/>
    <mergeCell ref="E23:I24"/>
    <mergeCell ref="E25:I27"/>
    <mergeCell ref="E28:I29"/>
    <mergeCell ref="E30:I31"/>
  </mergeCells>
  <phoneticPr fontId="0" type="noConversion"/>
  <pageMargins left="0.75" right="0.75" top="1" bottom="1" header="0.5" footer="0.5"/>
  <pageSetup scale="94" fitToHeight="0" orientation="portrait" r:id="rId2"/>
  <headerFooter alignWithMargins="0"/>
  <rowBreaks count="1" manualBreakCount="1">
    <brk id="50" max="8" man="1"/>
  </rowBreak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6"/>
    <pageSetUpPr fitToPage="1"/>
  </sheetPr>
  <dimension ref="A1:N101"/>
  <sheetViews>
    <sheetView zoomScaleNormal="100" workbookViewId="0">
      <selection activeCell="M6" sqref="M6"/>
    </sheetView>
  </sheetViews>
  <sheetFormatPr baseColWidth="10" defaultColWidth="8.83203125" defaultRowHeight="13" x14ac:dyDescent="0.15"/>
  <cols>
    <col min="1" max="1" width="11.5" customWidth="1"/>
    <col min="2" max="2" width="11.83203125" customWidth="1"/>
    <col min="3" max="3" width="12.5" customWidth="1"/>
    <col min="4" max="4" width="11.5" customWidth="1"/>
    <col min="5" max="5" width="11" customWidth="1"/>
    <col min="6" max="6" width="11.1640625" customWidth="1"/>
    <col min="8" max="8" width="6.1640625" customWidth="1"/>
    <col min="9" max="9" width="12.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1.25" customHeight="1" thickBot="1" x14ac:dyDescent="0.2">
      <c r="A22" s="474"/>
      <c r="B22" s="348"/>
      <c r="C22" s="348"/>
      <c r="D22" s="350"/>
      <c r="E22" s="359"/>
      <c r="F22" s="246"/>
      <c r="G22" s="246"/>
      <c r="H22" s="246"/>
      <c r="I22" s="373"/>
    </row>
    <row r="23" spans="1:12" ht="15" customHeight="1" thickTop="1" x14ac:dyDescent="0.15">
      <c r="A23" s="44">
        <v>1</v>
      </c>
      <c r="B23" s="46">
        <v>8.6</v>
      </c>
      <c r="C23" s="46">
        <v>13.3</v>
      </c>
      <c r="D23" s="47">
        <f t="shared" ref="D23:D41" si="0">B23-C23</f>
        <v>-4.7000000000000011</v>
      </c>
      <c r="E23" s="246" t="s">
        <v>38</v>
      </c>
      <c r="F23" s="246"/>
      <c r="G23" s="246"/>
      <c r="H23" s="246"/>
      <c r="I23" s="373"/>
      <c r="L23" s="1"/>
    </row>
    <row r="24" spans="1:12" ht="15" customHeight="1" x14ac:dyDescent="0.15">
      <c r="A24" s="27">
        <v>2</v>
      </c>
      <c r="B24" s="28">
        <v>8.6</v>
      </c>
      <c r="C24" s="28">
        <v>12.4</v>
      </c>
      <c r="D24" s="30">
        <f t="shared" si="0"/>
        <v>-3.8000000000000007</v>
      </c>
      <c r="E24" s="246"/>
      <c r="F24" s="246"/>
      <c r="G24" s="246"/>
      <c r="H24" s="246"/>
      <c r="I24" s="373"/>
      <c r="L24" s="1"/>
    </row>
    <row r="25" spans="1:12" ht="15" customHeight="1" x14ac:dyDescent="0.15">
      <c r="A25" s="27">
        <v>3</v>
      </c>
      <c r="B25" s="28">
        <v>8.6</v>
      </c>
      <c r="C25" s="28">
        <v>24.5</v>
      </c>
      <c r="D25" s="30">
        <f t="shared" si="0"/>
        <v>-15.9</v>
      </c>
      <c r="E25" s="246" t="s">
        <v>39</v>
      </c>
      <c r="F25" s="246"/>
      <c r="G25" s="246"/>
      <c r="H25" s="246"/>
      <c r="I25" s="373"/>
      <c r="L25" s="1"/>
    </row>
    <row r="26" spans="1:12" ht="15" customHeight="1" x14ac:dyDescent="0.15">
      <c r="A26" s="27">
        <v>4</v>
      </c>
      <c r="B26" s="28">
        <v>8.6</v>
      </c>
      <c r="C26" s="28">
        <v>20.399999999999999</v>
      </c>
      <c r="D26" s="30">
        <f t="shared" si="0"/>
        <v>-11.799999999999999</v>
      </c>
      <c r="E26" s="246"/>
      <c r="F26" s="246"/>
      <c r="G26" s="246"/>
      <c r="H26" s="246"/>
      <c r="I26" s="373"/>
      <c r="L26" s="1"/>
    </row>
    <row r="27" spans="1:12" ht="15" customHeight="1" x14ac:dyDescent="0.15">
      <c r="A27" s="27">
        <v>5</v>
      </c>
      <c r="B27" s="28">
        <v>8.3000000000000007</v>
      </c>
      <c r="C27" s="28">
        <v>23.6</v>
      </c>
      <c r="D27" s="30">
        <f t="shared" si="0"/>
        <v>-15.3</v>
      </c>
      <c r="E27" s="246"/>
      <c r="F27" s="246"/>
      <c r="G27" s="246"/>
      <c r="H27" s="246"/>
      <c r="I27" s="373"/>
      <c r="L27" s="1"/>
    </row>
    <row r="28" spans="1:12" ht="15" customHeight="1" x14ac:dyDescent="0.15">
      <c r="A28" s="27">
        <v>6</v>
      </c>
      <c r="B28" s="28">
        <v>8.3000000000000007</v>
      </c>
      <c r="C28" s="28">
        <v>26.1</v>
      </c>
      <c r="D28" s="30">
        <f t="shared" si="0"/>
        <v>-17.8</v>
      </c>
      <c r="E28" s="246" t="s">
        <v>40</v>
      </c>
      <c r="F28" s="246"/>
      <c r="G28" s="246"/>
      <c r="H28" s="246"/>
      <c r="I28" s="373"/>
      <c r="L28" s="1"/>
    </row>
    <row r="29" spans="1:12" ht="15" customHeight="1" x14ac:dyDescent="0.15">
      <c r="A29" s="27">
        <v>7</v>
      </c>
      <c r="B29" s="28">
        <v>8.3000000000000007</v>
      </c>
      <c r="C29" s="28">
        <v>27</v>
      </c>
      <c r="D29" s="30">
        <f t="shared" si="0"/>
        <v>-18.7</v>
      </c>
      <c r="E29" s="246"/>
      <c r="F29" s="246"/>
      <c r="G29" s="246"/>
      <c r="H29" s="246"/>
      <c r="I29" s="373"/>
      <c r="L29" s="1"/>
    </row>
    <row r="30" spans="1:12" ht="15" customHeight="1" x14ac:dyDescent="0.15">
      <c r="A30" s="27">
        <v>8</v>
      </c>
      <c r="B30" s="28">
        <v>8.3000000000000007</v>
      </c>
      <c r="C30" s="28">
        <v>25.7</v>
      </c>
      <c r="D30" s="30">
        <f t="shared" si="0"/>
        <v>-17.399999999999999</v>
      </c>
      <c r="E30" s="246" t="s">
        <v>43</v>
      </c>
      <c r="F30" s="246"/>
      <c r="G30" s="246"/>
      <c r="H30" s="246"/>
      <c r="I30" s="373"/>
      <c r="L30" s="1"/>
    </row>
    <row r="31" spans="1:12" ht="15" customHeight="1" x14ac:dyDescent="0.15">
      <c r="A31" s="27">
        <v>9</v>
      </c>
      <c r="B31" s="28">
        <v>8</v>
      </c>
      <c r="C31" s="28">
        <v>28</v>
      </c>
      <c r="D31" s="30">
        <f t="shared" si="0"/>
        <v>-20</v>
      </c>
      <c r="E31" s="246"/>
      <c r="F31" s="246"/>
      <c r="G31" s="246"/>
      <c r="H31" s="246"/>
      <c r="I31" s="373"/>
      <c r="L31" s="1"/>
    </row>
    <row r="32" spans="1:12" ht="15" customHeight="1" thickBot="1" x14ac:dyDescent="0.2">
      <c r="A32" s="27">
        <v>10</v>
      </c>
      <c r="B32" s="28">
        <v>8</v>
      </c>
      <c r="C32" s="28">
        <v>29</v>
      </c>
      <c r="D32" s="30">
        <f t="shared" si="0"/>
        <v>-21</v>
      </c>
      <c r="E32" s="4"/>
      <c r="F32" s="4"/>
      <c r="G32" s="4"/>
      <c r="H32" s="4"/>
      <c r="I32" s="5"/>
      <c r="L32" s="1"/>
    </row>
    <row r="33" spans="1:12" ht="15" customHeight="1" thickTop="1" x14ac:dyDescent="0.15">
      <c r="A33" s="27">
        <v>11</v>
      </c>
      <c r="B33" s="28">
        <v>8</v>
      </c>
      <c r="C33" s="28">
        <v>28.6</v>
      </c>
      <c r="D33" s="30">
        <f t="shared" si="0"/>
        <v>-20.6</v>
      </c>
      <c r="E33" s="437" t="s">
        <v>0</v>
      </c>
      <c r="F33" s="438"/>
      <c r="G33" s="315" t="s">
        <v>108</v>
      </c>
      <c r="H33" s="315"/>
      <c r="I33" s="495"/>
      <c r="L33" s="1"/>
    </row>
    <row r="34" spans="1:12" ht="15" customHeight="1" x14ac:dyDescent="0.15">
      <c r="A34" s="27">
        <v>12</v>
      </c>
      <c r="B34" s="28">
        <v>8</v>
      </c>
      <c r="C34" s="28">
        <v>27.1</v>
      </c>
      <c r="D34" s="30">
        <f t="shared" si="0"/>
        <v>-19.100000000000001</v>
      </c>
      <c r="E34" s="433" t="s">
        <v>31</v>
      </c>
      <c r="F34" s="425"/>
      <c r="G34" s="317" t="s">
        <v>19</v>
      </c>
      <c r="H34" s="317"/>
      <c r="I34" s="432"/>
      <c r="L34" s="1"/>
    </row>
    <row r="35" spans="1:12" ht="15" customHeight="1" x14ac:dyDescent="0.15">
      <c r="A35" s="27">
        <v>13</v>
      </c>
      <c r="B35" s="28">
        <v>8</v>
      </c>
      <c r="C35" s="28">
        <v>25.1</v>
      </c>
      <c r="D35" s="30">
        <f t="shared" si="0"/>
        <v>-17.100000000000001</v>
      </c>
      <c r="E35" s="433" t="s">
        <v>85</v>
      </c>
      <c r="F35" s="425"/>
      <c r="G35" s="932">
        <v>43265.3125</v>
      </c>
      <c r="H35" s="932"/>
      <c r="I35" s="933"/>
      <c r="L35" s="1"/>
    </row>
    <row r="36" spans="1:12" ht="15" customHeight="1" x14ac:dyDescent="0.15">
      <c r="A36" s="27">
        <v>14</v>
      </c>
      <c r="B36" s="28">
        <v>7.7</v>
      </c>
      <c r="C36" s="28">
        <v>23.7</v>
      </c>
      <c r="D36" s="30">
        <f t="shared" si="0"/>
        <v>-16</v>
      </c>
      <c r="E36" s="424" t="s">
        <v>30</v>
      </c>
      <c r="F36" s="435"/>
      <c r="G36" s="317" t="s">
        <v>659</v>
      </c>
      <c r="H36" s="317"/>
      <c r="I36" s="432"/>
      <c r="L36" s="1"/>
    </row>
    <row r="37" spans="1:12" ht="15" customHeight="1" x14ac:dyDescent="0.15">
      <c r="A37" s="27">
        <v>15</v>
      </c>
      <c r="B37" s="28">
        <v>7.7</v>
      </c>
      <c r="C37" s="28">
        <v>24.5</v>
      </c>
      <c r="D37" s="30">
        <f t="shared" si="0"/>
        <v>-16.8</v>
      </c>
      <c r="E37" s="424" t="s">
        <v>33</v>
      </c>
      <c r="F37" s="425"/>
      <c r="G37" s="317" t="s">
        <v>623</v>
      </c>
      <c r="H37" s="317"/>
      <c r="I37" s="432"/>
      <c r="L37" s="1"/>
    </row>
    <row r="38" spans="1:12" ht="15" customHeight="1" x14ac:dyDescent="0.15">
      <c r="A38" s="27">
        <v>16</v>
      </c>
      <c r="B38" s="28">
        <v>7.7</v>
      </c>
      <c r="C38" s="28">
        <v>24.7</v>
      </c>
      <c r="D38" s="30">
        <f t="shared" si="0"/>
        <v>-17</v>
      </c>
      <c r="E38" s="427" t="s">
        <v>18</v>
      </c>
      <c r="F38" s="428"/>
      <c r="G38" s="351" t="s">
        <v>705</v>
      </c>
      <c r="H38" s="351"/>
      <c r="I38" s="429"/>
      <c r="L38" s="1"/>
    </row>
    <row r="39" spans="1:12" ht="15" customHeight="1" thickBot="1" x14ac:dyDescent="0.2">
      <c r="A39" s="27">
        <v>17</v>
      </c>
      <c r="B39" s="28">
        <v>8.8000000000000007</v>
      </c>
      <c r="C39" s="28">
        <v>21.6</v>
      </c>
      <c r="D39" s="30">
        <f t="shared" si="0"/>
        <v>-12.8</v>
      </c>
      <c r="E39" s="332" t="s">
        <v>182</v>
      </c>
      <c r="F39" s="333"/>
      <c r="G39" s="334" t="s">
        <v>201</v>
      </c>
      <c r="H39" s="334"/>
      <c r="I39" s="436"/>
      <c r="L39" s="1"/>
    </row>
    <row r="40" spans="1:12" ht="15" customHeight="1" thickTop="1" x14ac:dyDescent="0.15">
      <c r="A40" s="27">
        <v>18</v>
      </c>
      <c r="B40" s="28">
        <v>8.8000000000000007</v>
      </c>
      <c r="C40" s="28">
        <v>19.7</v>
      </c>
      <c r="D40" s="30">
        <f t="shared" si="0"/>
        <v>-10.899999999999999</v>
      </c>
      <c r="E40" t="s">
        <v>245</v>
      </c>
      <c r="I40" s="21"/>
      <c r="L40" s="1"/>
    </row>
    <row r="41" spans="1:12" ht="15" customHeight="1" thickBot="1" x14ac:dyDescent="0.2">
      <c r="A41" s="48">
        <v>19</v>
      </c>
      <c r="B41" s="28">
        <v>8.8000000000000007</v>
      </c>
      <c r="C41" s="28">
        <v>23.6</v>
      </c>
      <c r="D41" s="32">
        <f t="shared" si="0"/>
        <v>-14.8</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564</v>
      </c>
      <c r="B45" s="288">
        <v>30</v>
      </c>
      <c r="C45" s="453">
        <v>26</v>
      </c>
      <c r="D45" s="453">
        <v>4</v>
      </c>
      <c r="E45" s="288">
        <v>0</v>
      </c>
      <c r="F45" s="288">
        <v>0</v>
      </c>
      <c r="G45" s="324" t="s">
        <v>707</v>
      </c>
      <c r="H45" s="324"/>
      <c r="I45" s="501"/>
    </row>
    <row r="46" spans="1:12" ht="15" customHeight="1" x14ac:dyDescent="0.15">
      <c r="A46" s="464"/>
      <c r="B46" s="288"/>
      <c r="C46" s="454"/>
      <c r="D46" s="454"/>
      <c r="E46" s="288"/>
      <c r="F46" s="288"/>
      <c r="G46" s="324"/>
      <c r="H46" s="324"/>
      <c r="I46" s="501"/>
    </row>
    <row r="47" spans="1:12" ht="24" customHeight="1" x14ac:dyDescent="0.15">
      <c r="A47" s="464"/>
      <c r="B47" s="288"/>
      <c r="C47" s="564"/>
      <c r="D47" s="564"/>
      <c r="E47" s="288"/>
      <c r="F47" s="288"/>
      <c r="G47" s="324"/>
      <c r="H47" s="324"/>
      <c r="I47" s="501"/>
      <c r="J47" s="49"/>
    </row>
    <row r="48" spans="1:12" ht="15" customHeight="1" x14ac:dyDescent="0.15">
      <c r="A48" s="370" t="s">
        <v>522</v>
      </c>
      <c r="B48" s="453">
        <v>30</v>
      </c>
      <c r="C48" s="453">
        <v>25</v>
      </c>
      <c r="D48" s="453">
        <v>3</v>
      </c>
      <c r="E48" s="453">
        <v>1</v>
      </c>
      <c r="F48" s="453">
        <v>1</v>
      </c>
      <c r="G48" s="324" t="s">
        <v>708</v>
      </c>
      <c r="H48" s="324"/>
      <c r="I48" s="501"/>
    </row>
    <row r="49" spans="1:11" ht="15" customHeight="1" x14ac:dyDescent="0.15">
      <c r="A49" s="461"/>
      <c r="B49" s="454"/>
      <c r="C49" s="454"/>
      <c r="D49" s="454"/>
      <c r="E49" s="454"/>
      <c r="F49" s="454"/>
      <c r="G49" s="324"/>
      <c r="H49" s="324"/>
      <c r="I49" s="501"/>
    </row>
    <row r="50" spans="1:11" ht="52.5" customHeight="1" thickBot="1" x14ac:dyDescent="0.2">
      <c r="A50" s="462"/>
      <c r="B50" s="455"/>
      <c r="C50" s="455"/>
      <c r="D50" s="455"/>
      <c r="E50" s="455"/>
      <c r="F50" s="455"/>
      <c r="G50" s="326"/>
      <c r="H50" s="326"/>
      <c r="I50" s="565"/>
    </row>
    <row r="51" spans="1:11" ht="14" thickBot="1" x14ac:dyDescent="0.2">
      <c r="A51" s="458" t="s">
        <v>46</v>
      </c>
      <c r="B51" s="459"/>
      <c r="C51" s="459"/>
      <c r="D51" s="459"/>
      <c r="E51" s="459"/>
      <c r="F51" s="459"/>
      <c r="G51" s="459"/>
      <c r="H51" s="459"/>
      <c r="I51" s="460"/>
    </row>
    <row r="52" spans="1:11" ht="14.25" customHeight="1" thickTop="1" x14ac:dyDescent="0.15">
      <c r="A52" s="7" t="s">
        <v>41</v>
      </c>
      <c r="B52" s="16"/>
      <c r="C52" s="16"/>
      <c r="D52" s="16"/>
      <c r="E52" s="16"/>
      <c r="F52" s="16"/>
      <c r="G52" s="16"/>
      <c r="H52" s="16"/>
      <c r="I52" s="34" t="s">
        <v>160</v>
      </c>
    </row>
    <row r="53" spans="1:11" x14ac:dyDescent="0.15">
      <c r="A53" t="s">
        <v>8</v>
      </c>
      <c r="B53" s="4"/>
      <c r="C53" s="4"/>
      <c r="D53" s="4"/>
      <c r="E53" s="4"/>
      <c r="F53" s="4"/>
      <c r="G53" s="4"/>
      <c r="H53" s="4"/>
      <c r="I53" s="4"/>
    </row>
    <row r="54" spans="1:11" x14ac:dyDescent="0.15">
      <c r="A54" t="s">
        <v>14</v>
      </c>
      <c r="B54" s="4"/>
      <c r="C54" s="4"/>
      <c r="D54" s="4"/>
      <c r="E54" s="4"/>
      <c r="F54" s="4"/>
      <c r="G54" s="4"/>
      <c r="H54" s="4"/>
      <c r="I54" s="4"/>
      <c r="J54" s="1"/>
      <c r="K54" s="1"/>
    </row>
    <row r="55" spans="1:11" x14ac:dyDescent="0.15">
      <c r="A55" t="s">
        <v>9</v>
      </c>
      <c r="B55" s="4"/>
      <c r="C55" s="4"/>
      <c r="D55" s="4"/>
      <c r="E55" s="4"/>
      <c r="F55" s="4"/>
      <c r="G55" s="4"/>
      <c r="H55" s="4"/>
      <c r="I55" s="4"/>
      <c r="J55" s="1"/>
      <c r="K55" s="1"/>
    </row>
    <row r="56" spans="1:11" x14ac:dyDescent="0.15">
      <c r="A56" t="s">
        <v>17</v>
      </c>
      <c r="B56" s="4"/>
      <c r="C56" s="4"/>
      <c r="D56" s="4"/>
      <c r="E56" s="4"/>
      <c r="F56" s="4"/>
      <c r="G56" s="4"/>
      <c r="H56" s="4"/>
      <c r="I56" s="4"/>
      <c r="J56" s="1"/>
      <c r="K56" s="1"/>
    </row>
    <row r="57" spans="1:11" x14ac:dyDescent="0.15">
      <c r="A57" t="s">
        <v>10</v>
      </c>
      <c r="B57" s="4"/>
      <c r="C57" s="4"/>
      <c r="D57" s="4"/>
      <c r="E57" s="4"/>
      <c r="F57" s="4"/>
      <c r="G57" s="4"/>
      <c r="H57" s="4"/>
      <c r="I57" s="4"/>
      <c r="J57" s="1"/>
      <c r="K57" s="1"/>
    </row>
    <row r="58" spans="1:11" x14ac:dyDescent="0.15">
      <c r="A58" t="s">
        <v>11</v>
      </c>
      <c r="B58" s="4"/>
      <c r="C58" s="4"/>
      <c r="D58" s="4"/>
      <c r="E58" s="4"/>
      <c r="F58" s="4"/>
      <c r="G58" s="4"/>
      <c r="H58" s="4"/>
      <c r="I58" s="4"/>
    </row>
    <row r="59" spans="1:11" x14ac:dyDescent="0.15">
      <c r="A59" t="s">
        <v>12</v>
      </c>
      <c r="B59" s="4"/>
      <c r="C59" s="4"/>
      <c r="D59" s="4"/>
      <c r="E59" s="4"/>
      <c r="F59" s="4"/>
      <c r="G59" s="4"/>
      <c r="H59" s="4"/>
      <c r="I59" s="4"/>
    </row>
    <row r="60" spans="1:11" x14ac:dyDescent="0.15">
      <c r="A60" t="s">
        <v>13</v>
      </c>
      <c r="B60" s="4"/>
      <c r="C60" s="4"/>
      <c r="D60" s="4"/>
      <c r="E60" s="4"/>
      <c r="F60" s="4"/>
      <c r="G60" s="4"/>
      <c r="H60" s="4"/>
      <c r="I60" s="4"/>
    </row>
    <row r="61" spans="1:11" x14ac:dyDescent="0.15">
      <c r="A61" t="s">
        <v>20</v>
      </c>
      <c r="B61" s="4"/>
      <c r="C61" s="4"/>
      <c r="D61" s="4"/>
      <c r="E61" s="4"/>
      <c r="F61" s="4"/>
      <c r="G61" s="4"/>
      <c r="H61" s="4"/>
      <c r="I61" s="4"/>
    </row>
    <row r="62" spans="1:11" x14ac:dyDescent="0.15">
      <c r="A62" s="23" t="s">
        <v>42</v>
      </c>
      <c r="B62" s="4"/>
      <c r="C62" s="4"/>
      <c r="D62" s="4"/>
      <c r="E62" s="4"/>
      <c r="F62" s="4"/>
      <c r="G62" s="4"/>
      <c r="H62" s="4"/>
      <c r="I62" s="4"/>
    </row>
    <row r="63" spans="1:11" x14ac:dyDescent="0.15">
      <c r="A63" s="7" t="s">
        <v>47</v>
      </c>
      <c r="B63" s="4"/>
      <c r="C63" s="4"/>
      <c r="D63" s="4"/>
      <c r="E63" s="4"/>
      <c r="F63" s="4"/>
      <c r="G63" s="4"/>
      <c r="H63" s="4"/>
      <c r="I63" s="4"/>
    </row>
    <row r="64" spans="1:11"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3.5" customHeight="1" thickTop="1" x14ac:dyDescent="0.15">
      <c r="A70" s="370" t="s">
        <v>565</v>
      </c>
      <c r="B70" s="251" t="s">
        <v>73</v>
      </c>
      <c r="C70" s="288">
        <v>3</v>
      </c>
      <c r="D70" s="453">
        <v>2</v>
      </c>
      <c r="E70" s="848">
        <v>1</v>
      </c>
      <c r="F70" s="288">
        <v>0</v>
      </c>
      <c r="G70" s="288">
        <v>0</v>
      </c>
      <c r="H70" s="324" t="s">
        <v>709</v>
      </c>
      <c r="I70" s="501"/>
    </row>
    <row r="71" spans="1:10" ht="42" customHeight="1" x14ac:dyDescent="0.15">
      <c r="A71" s="538"/>
      <c r="B71" s="288"/>
      <c r="C71" s="288"/>
      <c r="D71" s="564"/>
      <c r="E71" s="748"/>
      <c r="F71" s="288"/>
      <c r="G71" s="288"/>
      <c r="H71" s="324"/>
      <c r="I71" s="501"/>
    </row>
    <row r="72" spans="1:10" x14ac:dyDescent="0.15">
      <c r="A72" s="370" t="s">
        <v>566</v>
      </c>
      <c r="B72" s="251" t="s">
        <v>103</v>
      </c>
      <c r="C72" s="251" t="s">
        <v>104</v>
      </c>
      <c r="D72" s="288">
        <v>72</v>
      </c>
      <c r="E72" s="251">
        <v>8</v>
      </c>
      <c r="F72" s="288">
        <v>0</v>
      </c>
      <c r="G72" s="288">
        <v>0</v>
      </c>
      <c r="H72" s="324" t="s">
        <v>710</v>
      </c>
      <c r="I72" s="501"/>
    </row>
    <row r="73" spans="1:10" ht="135.75" customHeight="1" thickBot="1" x14ac:dyDescent="0.2">
      <c r="A73" s="870"/>
      <c r="B73" s="725"/>
      <c r="C73" s="725"/>
      <c r="D73" s="725"/>
      <c r="E73" s="849"/>
      <c r="F73" s="725"/>
      <c r="G73" s="725"/>
      <c r="H73" s="934"/>
      <c r="I73" s="935"/>
    </row>
    <row r="74" spans="1:10" ht="15" thickTop="1" thickBot="1" x14ac:dyDescent="0.2">
      <c r="A74" s="307" t="s">
        <v>49</v>
      </c>
      <c r="B74" s="397"/>
      <c r="C74" s="397"/>
      <c r="D74" s="397"/>
      <c r="E74" s="398"/>
      <c r="F74" s="398"/>
      <c r="G74" s="398"/>
      <c r="H74" s="398"/>
      <c r="I74" s="399"/>
    </row>
    <row r="75" spans="1:10" ht="14" thickTop="1" x14ac:dyDescent="0.15">
      <c r="A75" s="400" t="s">
        <v>50</v>
      </c>
      <c r="B75" s="259" t="s">
        <v>2</v>
      </c>
      <c r="C75" s="259" t="s">
        <v>28</v>
      </c>
      <c r="D75" s="279" t="s">
        <v>29</v>
      </c>
      <c r="E75" s="403" t="s">
        <v>70</v>
      </c>
      <c r="F75" s="404"/>
      <c r="G75" s="404"/>
      <c r="H75" s="404"/>
      <c r="I75" s="405"/>
    </row>
    <row r="76" spans="1:10" ht="30" customHeight="1" thickBot="1" x14ac:dyDescent="0.2">
      <c r="A76" s="401"/>
      <c r="B76" s="291"/>
      <c r="C76" s="291"/>
      <c r="D76" s="402"/>
      <c r="E76" s="283"/>
      <c r="F76" s="284"/>
      <c r="G76" s="284"/>
      <c r="H76" s="284"/>
      <c r="I76" s="406"/>
    </row>
    <row r="77" spans="1:10" ht="14" thickTop="1" x14ac:dyDescent="0.15">
      <c r="A77" s="817" t="s">
        <v>6</v>
      </c>
      <c r="B77" s="936">
        <v>7.4</v>
      </c>
      <c r="C77" s="937">
        <v>36.1</v>
      </c>
      <c r="D77" s="938">
        <f>B77-C77</f>
        <v>-28.700000000000003</v>
      </c>
      <c r="E77" s="388" t="s">
        <v>32</v>
      </c>
      <c r="F77" s="261"/>
      <c r="G77" s="676">
        <v>43265.329861111109</v>
      </c>
      <c r="H77" s="676"/>
      <c r="I77" s="677"/>
    </row>
    <row r="78" spans="1:10" ht="14" thickBot="1" x14ac:dyDescent="0.2">
      <c r="A78" s="823"/>
      <c r="B78" s="512"/>
      <c r="C78" s="516"/>
      <c r="D78" s="757"/>
      <c r="E78" s="391" t="s">
        <v>18</v>
      </c>
      <c r="F78" s="263"/>
      <c r="G78" s="242" t="s">
        <v>706</v>
      </c>
      <c r="H78" s="242"/>
      <c r="I78" s="504"/>
    </row>
    <row r="79" spans="1:10" ht="14" thickTop="1" x14ac:dyDescent="0.15">
      <c r="A79" s="749" t="s">
        <v>298</v>
      </c>
      <c r="B79" s="511">
        <v>7.4</v>
      </c>
      <c r="C79" s="515">
        <v>26.9</v>
      </c>
      <c r="D79" s="754">
        <f>B79-C79</f>
        <v>-19.5</v>
      </c>
      <c r="E79" s="359" t="s">
        <v>37</v>
      </c>
      <c r="F79" s="246"/>
      <c r="G79" s="246"/>
      <c r="H79" s="246"/>
      <c r="I79" s="373"/>
      <c r="J79" s="49"/>
    </row>
    <row r="80" spans="1:10" x14ac:dyDescent="0.15">
      <c r="A80" s="823"/>
      <c r="B80" s="512"/>
      <c r="C80" s="516"/>
      <c r="D80" s="757"/>
      <c r="E80" s="359"/>
      <c r="F80" s="246"/>
      <c r="G80" s="246"/>
      <c r="H80" s="246"/>
      <c r="I80" s="373"/>
    </row>
    <row r="81" spans="1:10" x14ac:dyDescent="0.15">
      <c r="A81" s="749" t="s">
        <v>371</v>
      </c>
      <c r="B81" s="511">
        <v>7.4</v>
      </c>
      <c r="C81" s="542">
        <v>38.5</v>
      </c>
      <c r="D81" s="926">
        <f>B81-C81</f>
        <v>-31.1</v>
      </c>
      <c r="E81" s="359" t="s">
        <v>38</v>
      </c>
      <c r="F81" s="246"/>
      <c r="G81" s="246"/>
      <c r="H81" s="246"/>
      <c r="I81" s="373"/>
    </row>
    <row r="82" spans="1:10" x14ac:dyDescent="0.15">
      <c r="A82" s="386"/>
      <c r="B82" s="512"/>
      <c r="C82" s="648"/>
      <c r="D82" s="927"/>
      <c r="E82" s="359"/>
      <c r="F82" s="246"/>
      <c r="G82" s="246"/>
      <c r="H82" s="246"/>
      <c r="I82" s="373"/>
    </row>
    <row r="83" spans="1:10" x14ac:dyDescent="0.15">
      <c r="A83" s="749" t="s">
        <v>308</v>
      </c>
      <c r="B83" s="511">
        <v>7.4</v>
      </c>
      <c r="C83" s="542">
        <v>22.5</v>
      </c>
      <c r="D83" s="926">
        <f>B83-C83</f>
        <v>-15.1</v>
      </c>
      <c r="E83" s="359" t="s">
        <v>39</v>
      </c>
      <c r="F83" s="246"/>
      <c r="G83" s="246"/>
      <c r="H83" s="246"/>
      <c r="I83" s="373"/>
      <c r="J83" s="49"/>
    </row>
    <row r="84" spans="1:10" x14ac:dyDescent="0.15">
      <c r="A84" s="386"/>
      <c r="B84" s="512"/>
      <c r="C84" s="648"/>
      <c r="D84" s="927"/>
      <c r="E84" s="359"/>
      <c r="F84" s="246"/>
      <c r="G84" s="246"/>
      <c r="H84" s="246"/>
      <c r="I84" s="373"/>
    </row>
    <row r="85" spans="1:10" x14ac:dyDescent="0.15">
      <c r="A85" s="749" t="s">
        <v>307</v>
      </c>
      <c r="B85" s="511">
        <v>7.4</v>
      </c>
      <c r="C85" s="542">
        <v>35.5</v>
      </c>
      <c r="D85" s="926">
        <f>B85-C85</f>
        <v>-28.1</v>
      </c>
      <c r="E85" s="359"/>
      <c r="F85" s="246"/>
      <c r="G85" s="246"/>
      <c r="H85" s="246"/>
      <c r="I85" s="373"/>
    </row>
    <row r="86" spans="1:10" x14ac:dyDescent="0.15">
      <c r="A86" s="386"/>
      <c r="B86" s="512"/>
      <c r="C86" s="648"/>
      <c r="D86" s="927"/>
      <c r="E86" s="359" t="s">
        <v>56</v>
      </c>
      <c r="F86" s="246"/>
      <c r="G86" s="246"/>
      <c r="H86" s="246"/>
      <c r="I86" s="373"/>
    </row>
    <row r="87" spans="1:10" x14ac:dyDescent="0.15">
      <c r="A87" s="939"/>
      <c r="B87" s="585"/>
      <c r="C87" s="585"/>
      <c r="D87" s="586"/>
      <c r="E87" s="359"/>
      <c r="F87" s="246"/>
      <c r="G87" s="246"/>
      <c r="H87" s="246"/>
      <c r="I87" s="373"/>
    </row>
    <row r="88" spans="1:10" x14ac:dyDescent="0.15">
      <c r="A88" s="939"/>
      <c r="B88" s="585"/>
      <c r="C88" s="585"/>
      <c r="D88" s="586"/>
      <c r="E88" s="359" t="s">
        <v>43</v>
      </c>
      <c r="F88" s="246"/>
      <c r="G88" s="246"/>
      <c r="H88" s="246"/>
      <c r="I88" s="373"/>
    </row>
    <row r="89" spans="1:10" x14ac:dyDescent="0.15">
      <c r="A89" s="939"/>
      <c r="B89" s="585"/>
      <c r="C89" s="585"/>
      <c r="D89" s="586"/>
      <c r="E89" s="246"/>
      <c r="F89" s="246"/>
      <c r="G89" s="246"/>
      <c r="H89" s="246"/>
      <c r="I89" s="373"/>
    </row>
    <row r="90" spans="1:10" ht="14" thickBot="1" x14ac:dyDescent="0.2">
      <c r="A90" s="940"/>
      <c r="B90" s="941"/>
      <c r="C90" s="941"/>
      <c r="D90" s="918"/>
      <c r="E90" s="446" t="s">
        <v>182</v>
      </c>
      <c r="F90" s="333"/>
      <c r="G90" s="334" t="s">
        <v>201</v>
      </c>
      <c r="H90" s="334"/>
      <c r="I90" s="436"/>
    </row>
    <row r="91" spans="1:10" ht="12.75" customHeight="1" thickTop="1" x14ac:dyDescent="0.15">
      <c r="A91" s="74"/>
      <c r="B91" s="73"/>
      <c r="C91" s="73"/>
      <c r="D91" s="73"/>
    </row>
    <row r="93" spans="1:10" ht="12.75" customHeight="1" x14ac:dyDescent="0.15"/>
    <row r="95" spans="1:10" ht="12.75" customHeight="1" x14ac:dyDescent="0.15"/>
    <row r="96" spans="1:10" ht="12.75" customHeight="1" x14ac:dyDescent="0.15"/>
    <row r="101" ht="11.25" customHeight="1" x14ac:dyDescent="0.15"/>
  </sheetData>
  <customSheetViews>
    <customSheetView guid="{B4FDA780-9C11-4997-84AF-9CAEFA5A0A64}" showRuler="0" topLeftCell="A22">
      <selection activeCell="M88" sqref="L88:M88"/>
      <pageMargins left="0.75" right="0.75" top="1" bottom="1" header="0.5" footer="0.5"/>
      <pageSetup orientation="portrait" r:id="rId1"/>
      <headerFooter alignWithMargins="0"/>
    </customSheetView>
  </customSheetViews>
  <mergeCells count="118">
    <mergeCell ref="E90:F90"/>
    <mergeCell ref="G90:I90"/>
    <mergeCell ref="E88:I89"/>
    <mergeCell ref="E83:I85"/>
    <mergeCell ref="E86:I87"/>
    <mergeCell ref="E79:I80"/>
    <mergeCell ref="E81:I82"/>
    <mergeCell ref="A89:A90"/>
    <mergeCell ref="B89:B90"/>
    <mergeCell ref="C89:C90"/>
    <mergeCell ref="D89:D90"/>
    <mergeCell ref="A85:A86"/>
    <mergeCell ref="B85:B86"/>
    <mergeCell ref="C85:C86"/>
    <mergeCell ref="D85:D86"/>
    <mergeCell ref="A87:A88"/>
    <mergeCell ref="B87:B88"/>
    <mergeCell ref="A81:A82"/>
    <mergeCell ref="B81:B82"/>
    <mergeCell ref="C81:C82"/>
    <mergeCell ref="D81:D82"/>
    <mergeCell ref="A79:A80"/>
    <mergeCell ref="B79:B80"/>
    <mergeCell ref="C87:C88"/>
    <mergeCell ref="D87:D88"/>
    <mergeCell ref="A83:A84"/>
    <mergeCell ref="B83:B84"/>
    <mergeCell ref="C83:C84"/>
    <mergeCell ref="D83:D84"/>
    <mergeCell ref="A74:I74"/>
    <mergeCell ref="A75:A76"/>
    <mergeCell ref="B75:B76"/>
    <mergeCell ref="C75:C76"/>
    <mergeCell ref="D75:D76"/>
    <mergeCell ref="E75:I76"/>
    <mergeCell ref="G77:I77"/>
    <mergeCell ref="E78:F78"/>
    <mergeCell ref="G78:I78"/>
    <mergeCell ref="A77:A78"/>
    <mergeCell ref="B77:B78"/>
    <mergeCell ref="C77:C78"/>
    <mergeCell ref="D77:D78"/>
    <mergeCell ref="E77:F77"/>
    <mergeCell ref="E72:E73"/>
    <mergeCell ref="F72:F73"/>
    <mergeCell ref="G72:G73"/>
    <mergeCell ref="H72:I73"/>
    <mergeCell ref="B72:B73"/>
    <mergeCell ref="C72:C73"/>
    <mergeCell ref="D72:D73"/>
    <mergeCell ref="A72:A73"/>
    <mergeCell ref="C79:C80"/>
    <mergeCell ref="D79:D80"/>
    <mergeCell ref="E70:E71"/>
    <mergeCell ref="F70:F71"/>
    <mergeCell ref="G70:G71"/>
    <mergeCell ref="H70:I71"/>
    <mergeCell ref="B70:B71"/>
    <mergeCell ref="C70:C71"/>
    <mergeCell ref="D70:D71"/>
    <mergeCell ref="A70:A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93" fitToHeight="0" orientation="portrait" r:id="rId2"/>
  <headerFooter alignWithMargins="0"/>
  <rowBreaks count="1" manualBreakCount="1">
    <brk id="50" max="8" man="1"/>
  </rowBreak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tabColor theme="6"/>
    <pageSetUpPr fitToPage="1"/>
  </sheetPr>
  <dimension ref="A1:P96"/>
  <sheetViews>
    <sheetView zoomScaleNormal="100" workbookViewId="0">
      <selection activeCell="K4" sqref="K4"/>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6" ht="15" thickTop="1" thickBot="1" x14ac:dyDescent="0.2">
      <c r="A1" s="307" t="s">
        <v>26</v>
      </c>
      <c r="B1" s="308"/>
      <c r="C1" s="308"/>
      <c r="D1" s="308"/>
      <c r="E1" s="308"/>
      <c r="F1" s="309"/>
      <c r="G1" s="309"/>
      <c r="H1" s="309"/>
      <c r="I1" s="310"/>
    </row>
    <row r="2" spans="1:16" ht="10.5" customHeight="1" thickTop="1" x14ac:dyDescent="0.15">
      <c r="A2" s="13"/>
      <c r="B2" s="13"/>
      <c r="C2" s="13"/>
      <c r="D2" s="13"/>
      <c r="E2" s="13"/>
      <c r="F2" s="12"/>
      <c r="G2" s="12"/>
      <c r="H2" s="12"/>
      <c r="I2" s="12"/>
    </row>
    <row r="3" spans="1:16" ht="10.5" customHeight="1" x14ac:dyDescent="0.15">
      <c r="A3" s="18" t="s">
        <v>41</v>
      </c>
      <c r="B3" s="18"/>
      <c r="C3" s="18"/>
      <c r="D3" s="18"/>
      <c r="E3" s="19"/>
      <c r="J3" s="38"/>
      <c r="K3" s="38"/>
      <c r="L3" s="38"/>
      <c r="M3" s="38"/>
      <c r="N3" s="38"/>
      <c r="O3" s="38"/>
      <c r="P3" s="38"/>
    </row>
    <row r="4" spans="1:16" ht="10.5" customHeight="1" x14ac:dyDescent="0.15">
      <c r="A4" s="20" t="s">
        <v>15</v>
      </c>
      <c r="B4" s="20"/>
      <c r="C4" s="20"/>
      <c r="D4" s="20"/>
      <c r="E4" s="19"/>
      <c r="J4" s="38"/>
      <c r="K4" s="38"/>
      <c r="L4" s="38"/>
      <c r="M4" s="38"/>
      <c r="N4" s="38"/>
      <c r="O4" s="38"/>
      <c r="P4" s="38"/>
    </row>
    <row r="5" spans="1:16" ht="10.5" customHeight="1" x14ac:dyDescent="0.15">
      <c r="A5" s="20" t="s">
        <v>14</v>
      </c>
      <c r="B5" s="20"/>
      <c r="C5" s="20"/>
      <c r="D5" s="20"/>
      <c r="E5" s="19"/>
    </row>
    <row r="6" spans="1:16" ht="10.5" customHeight="1" x14ac:dyDescent="0.15">
      <c r="A6" s="20" t="s">
        <v>16</v>
      </c>
      <c r="B6" s="20"/>
      <c r="C6" s="20"/>
      <c r="D6" s="20"/>
      <c r="E6" s="19"/>
    </row>
    <row r="7" spans="1:16" ht="10.5" customHeight="1" x14ac:dyDescent="0.15">
      <c r="A7" s="20" t="s">
        <v>21</v>
      </c>
      <c r="B7" s="20"/>
      <c r="C7" s="20"/>
      <c r="D7" s="20"/>
      <c r="E7" s="19"/>
    </row>
    <row r="8" spans="1:16" ht="10.5" customHeight="1" x14ac:dyDescent="0.15">
      <c r="A8" s="20" t="s">
        <v>22</v>
      </c>
      <c r="B8" s="20"/>
      <c r="C8" s="20"/>
      <c r="D8" s="20"/>
      <c r="E8" s="19"/>
    </row>
    <row r="9" spans="1:16" ht="10.5" customHeight="1" x14ac:dyDescent="0.15">
      <c r="A9" s="20" t="s">
        <v>23</v>
      </c>
      <c r="B9" s="20"/>
      <c r="C9" s="20"/>
      <c r="D9" s="20"/>
      <c r="E9" s="19"/>
      <c r="K9" s="8"/>
      <c r="L9" s="6"/>
      <c r="M9" s="6"/>
      <c r="N9" s="6"/>
    </row>
    <row r="10" spans="1:16" ht="10.5" customHeight="1" x14ac:dyDescent="0.15">
      <c r="A10" s="20" t="s">
        <v>24</v>
      </c>
      <c r="B10" s="20"/>
      <c r="C10" s="20"/>
      <c r="D10" s="20"/>
      <c r="E10" s="19"/>
      <c r="K10" s="8"/>
      <c r="L10" s="6"/>
      <c r="M10" s="6"/>
      <c r="N10" s="6"/>
    </row>
    <row r="11" spans="1:16" ht="10.5" customHeight="1" x14ac:dyDescent="0.15">
      <c r="A11" s="20" t="s">
        <v>13</v>
      </c>
      <c r="B11" s="20"/>
      <c r="C11" s="20"/>
      <c r="D11" s="20"/>
      <c r="E11" s="19"/>
      <c r="K11" s="8"/>
      <c r="L11" s="9"/>
      <c r="M11" s="9"/>
      <c r="N11" s="9"/>
    </row>
    <row r="12" spans="1:16" ht="10.5" customHeight="1" x14ac:dyDescent="0.15">
      <c r="A12" s="20" t="s">
        <v>25</v>
      </c>
      <c r="B12" s="20"/>
      <c r="C12" s="20"/>
      <c r="D12" s="20"/>
      <c r="E12" s="19"/>
      <c r="K12" s="10"/>
      <c r="L12" s="6"/>
      <c r="M12" s="6"/>
      <c r="N12" s="6"/>
    </row>
    <row r="13" spans="1:16" ht="10.5" customHeight="1" x14ac:dyDescent="0.15">
      <c r="A13" s="18" t="s">
        <v>42</v>
      </c>
      <c r="B13" s="18"/>
      <c r="C13" s="18"/>
      <c r="D13" s="18"/>
      <c r="E13" s="18"/>
      <c r="K13" s="10"/>
      <c r="L13" s="11"/>
      <c r="M13" s="11"/>
      <c r="N13" s="11"/>
    </row>
    <row r="14" spans="1:16" ht="10.5" customHeight="1" x14ac:dyDescent="0.15">
      <c r="A14" s="18" t="s">
        <v>45</v>
      </c>
      <c r="B14" s="18"/>
      <c r="C14" s="18"/>
      <c r="D14" s="18"/>
      <c r="E14" s="18"/>
    </row>
    <row r="15" spans="1:16" ht="10.5" customHeight="1" x14ac:dyDescent="0.15">
      <c r="A15" s="18" t="s">
        <v>59</v>
      </c>
      <c r="B15" s="18"/>
      <c r="C15" s="18"/>
      <c r="D15" s="18"/>
      <c r="E15" s="18"/>
    </row>
    <row r="16" spans="1:16"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c r="K21" s="1"/>
    </row>
    <row r="22" spans="1:12" ht="15" customHeight="1" thickBot="1" x14ac:dyDescent="0.2">
      <c r="A22" s="474"/>
      <c r="B22" s="348"/>
      <c r="C22" s="348"/>
      <c r="D22" s="350"/>
      <c r="E22" s="359"/>
      <c r="F22" s="246"/>
      <c r="G22" s="246"/>
      <c r="H22" s="246"/>
      <c r="I22" s="373"/>
      <c r="K22" s="1"/>
    </row>
    <row r="23" spans="1:12" ht="15" customHeight="1" thickTop="1" x14ac:dyDescent="0.15">
      <c r="A23" s="44">
        <v>1</v>
      </c>
      <c r="B23" s="89">
        <v>3.2</v>
      </c>
      <c r="C23" s="46">
        <f>18.3+0.7</f>
        <v>19</v>
      </c>
      <c r="D23" s="47">
        <f>B23-C23</f>
        <v>-15.8</v>
      </c>
      <c r="E23" s="246" t="s">
        <v>38</v>
      </c>
      <c r="F23" s="246"/>
      <c r="G23" s="246"/>
      <c r="H23" s="246"/>
      <c r="I23" s="373"/>
      <c r="K23" s="1"/>
      <c r="L23" s="1"/>
    </row>
    <row r="24" spans="1:12" ht="15" customHeight="1" x14ac:dyDescent="0.15">
      <c r="A24" s="27">
        <v>2</v>
      </c>
      <c r="B24" s="90">
        <v>3.2</v>
      </c>
      <c r="C24" s="28">
        <f>16.8+0.7</f>
        <v>17.5</v>
      </c>
      <c r="D24" s="30">
        <f>B24-C24</f>
        <v>-14.3</v>
      </c>
      <c r="E24" s="246"/>
      <c r="F24" s="246"/>
      <c r="G24" s="246"/>
      <c r="H24" s="246"/>
      <c r="I24" s="373"/>
      <c r="K24" s="1"/>
      <c r="L24" s="1"/>
    </row>
    <row r="25" spans="1:12" ht="15" customHeight="1" x14ac:dyDescent="0.15">
      <c r="A25" s="195">
        <v>3</v>
      </c>
      <c r="B25" s="198" t="s">
        <v>72</v>
      </c>
      <c r="C25" s="126" t="s">
        <v>72</v>
      </c>
      <c r="D25" s="141" t="s">
        <v>72</v>
      </c>
      <c r="E25" s="246" t="s">
        <v>180</v>
      </c>
      <c r="F25" s="246"/>
      <c r="G25" s="246"/>
      <c r="H25" s="246"/>
      <c r="I25" s="373"/>
      <c r="K25" s="1"/>
      <c r="L25" s="1"/>
    </row>
    <row r="26" spans="1:12" ht="15" customHeight="1" x14ac:dyDescent="0.15">
      <c r="A26" s="195">
        <v>4</v>
      </c>
      <c r="B26" s="198" t="s">
        <v>72</v>
      </c>
      <c r="C26" s="126" t="s">
        <v>72</v>
      </c>
      <c r="D26" s="141" t="s">
        <v>72</v>
      </c>
      <c r="E26" s="246"/>
      <c r="F26" s="246"/>
      <c r="G26" s="246"/>
      <c r="H26" s="246"/>
      <c r="I26" s="373"/>
      <c r="K26" s="1"/>
      <c r="L26" s="1"/>
    </row>
    <row r="27" spans="1:12" ht="15" customHeight="1" x14ac:dyDescent="0.15">
      <c r="A27" s="195">
        <v>5</v>
      </c>
      <c r="B27" s="198" t="s">
        <v>72</v>
      </c>
      <c r="C27" s="126" t="s">
        <v>72</v>
      </c>
      <c r="D27" s="141" t="s">
        <v>72</v>
      </c>
      <c r="E27" s="246"/>
      <c r="F27" s="246"/>
      <c r="G27" s="246"/>
      <c r="H27" s="246"/>
      <c r="I27" s="373"/>
      <c r="K27" s="1"/>
      <c r="L27" s="41"/>
    </row>
    <row r="28" spans="1:12" ht="15" customHeight="1" x14ac:dyDescent="0.15">
      <c r="A28" s="27">
        <v>6</v>
      </c>
      <c r="B28" s="90">
        <v>3.2</v>
      </c>
      <c r="C28" s="28">
        <f>29.2+0.7</f>
        <v>29.9</v>
      </c>
      <c r="D28" s="30">
        <f>B28-C28</f>
        <v>-26.7</v>
      </c>
      <c r="E28" s="246" t="s">
        <v>40</v>
      </c>
      <c r="F28" s="246"/>
      <c r="G28" s="246"/>
      <c r="H28" s="246"/>
      <c r="I28" s="373"/>
      <c r="K28" s="1"/>
      <c r="L28" s="41"/>
    </row>
    <row r="29" spans="1:12" ht="15" customHeight="1" x14ac:dyDescent="0.15">
      <c r="A29" s="27">
        <v>7</v>
      </c>
      <c r="B29" s="90">
        <v>3.2</v>
      </c>
      <c r="C29" s="28">
        <f>28.7+0.7</f>
        <v>29.4</v>
      </c>
      <c r="D29" s="30">
        <f t="shared" ref="D29:D38" si="0">B29-C29</f>
        <v>-26.2</v>
      </c>
      <c r="E29" s="246"/>
      <c r="F29" s="246"/>
      <c r="G29" s="246"/>
      <c r="H29" s="246"/>
      <c r="I29" s="373"/>
      <c r="K29" s="1"/>
      <c r="L29" s="41"/>
    </row>
    <row r="30" spans="1:12" ht="15" customHeight="1" x14ac:dyDescent="0.15">
      <c r="A30" s="27">
        <v>8</v>
      </c>
      <c r="B30" s="90">
        <v>3.2</v>
      </c>
      <c r="C30" s="28">
        <f>27.7+0.7</f>
        <v>28.4</v>
      </c>
      <c r="D30" s="30">
        <f t="shared" si="0"/>
        <v>-25.2</v>
      </c>
      <c r="E30" s="246" t="s">
        <v>43</v>
      </c>
      <c r="F30" s="246"/>
      <c r="G30" s="246"/>
      <c r="H30" s="246"/>
      <c r="I30" s="373"/>
      <c r="K30" s="1"/>
      <c r="L30" s="41"/>
    </row>
    <row r="31" spans="1:12" ht="15" customHeight="1" x14ac:dyDescent="0.15">
      <c r="A31" s="27">
        <v>9</v>
      </c>
      <c r="B31" s="90">
        <v>3.7</v>
      </c>
      <c r="C31" s="28">
        <f>29.1+0.7</f>
        <v>29.8</v>
      </c>
      <c r="D31" s="30">
        <f t="shared" si="0"/>
        <v>-26.1</v>
      </c>
      <c r="E31" s="246"/>
      <c r="F31" s="246"/>
      <c r="G31" s="246"/>
      <c r="H31" s="246"/>
      <c r="I31" s="373"/>
      <c r="K31" s="1"/>
      <c r="L31" s="41"/>
    </row>
    <row r="32" spans="1:12" ht="15" customHeight="1" thickBot="1" x14ac:dyDescent="0.2">
      <c r="A32" s="27">
        <v>10</v>
      </c>
      <c r="B32" s="90">
        <v>3.7</v>
      </c>
      <c r="C32" s="28">
        <f>31.2+0.7</f>
        <v>31.9</v>
      </c>
      <c r="D32" s="30">
        <f t="shared" si="0"/>
        <v>-28.2</v>
      </c>
      <c r="E32" s="4"/>
      <c r="F32" s="4"/>
      <c r="G32" s="4"/>
      <c r="H32" s="4"/>
      <c r="I32" s="5"/>
      <c r="K32" s="1"/>
      <c r="L32" s="41"/>
    </row>
    <row r="33" spans="1:12" ht="15" customHeight="1" thickTop="1" x14ac:dyDescent="0.15">
      <c r="A33" s="27">
        <v>11</v>
      </c>
      <c r="B33" s="90">
        <v>3.7</v>
      </c>
      <c r="C33" s="28">
        <f>30.8+0.7</f>
        <v>31.5</v>
      </c>
      <c r="D33" s="30">
        <f t="shared" si="0"/>
        <v>-27.8</v>
      </c>
      <c r="E33" s="342" t="s">
        <v>0</v>
      </c>
      <c r="F33" s="343"/>
      <c r="G33" s="315" t="s">
        <v>109</v>
      </c>
      <c r="H33" s="315"/>
      <c r="I33" s="495"/>
      <c r="K33" s="1"/>
      <c r="L33" s="41"/>
    </row>
    <row r="34" spans="1:12" ht="15" customHeight="1" x14ac:dyDescent="0.15">
      <c r="A34" s="27">
        <v>12</v>
      </c>
      <c r="B34" s="90">
        <v>3.7</v>
      </c>
      <c r="C34" s="28">
        <f>30+0.7</f>
        <v>30.7</v>
      </c>
      <c r="D34" s="30">
        <f t="shared" si="0"/>
        <v>-27</v>
      </c>
      <c r="E34" s="344" t="s">
        <v>31</v>
      </c>
      <c r="F34" s="331"/>
      <c r="G34" s="317" t="s">
        <v>19</v>
      </c>
      <c r="H34" s="317"/>
      <c r="I34" s="432"/>
      <c r="K34" s="1"/>
      <c r="L34" s="41"/>
    </row>
    <row r="35" spans="1:12" ht="15" customHeight="1" x14ac:dyDescent="0.15">
      <c r="A35" s="27">
        <v>13</v>
      </c>
      <c r="B35" s="71">
        <v>3.8</v>
      </c>
      <c r="C35" s="28">
        <f>28+0.7</f>
        <v>28.7</v>
      </c>
      <c r="D35" s="30">
        <f t="shared" si="0"/>
        <v>-24.9</v>
      </c>
      <c r="E35" s="344" t="s">
        <v>85</v>
      </c>
      <c r="F35" s="331"/>
      <c r="G35" s="547">
        <v>43318</v>
      </c>
      <c r="H35" s="547"/>
      <c r="I35" s="573"/>
      <c r="K35" s="1"/>
      <c r="L35" s="41"/>
    </row>
    <row r="36" spans="1:12" ht="15" customHeight="1" x14ac:dyDescent="0.15">
      <c r="A36" s="27">
        <v>14</v>
      </c>
      <c r="B36" s="71">
        <v>3.8</v>
      </c>
      <c r="C36" s="28">
        <f>27.2+0.7</f>
        <v>27.9</v>
      </c>
      <c r="D36" s="30">
        <f t="shared" si="0"/>
        <v>-24.099999999999998</v>
      </c>
      <c r="E36" s="330" t="s">
        <v>30</v>
      </c>
      <c r="F36" s="362"/>
      <c r="G36" s="317" t="s">
        <v>659</v>
      </c>
      <c r="H36" s="317"/>
      <c r="I36" s="432"/>
      <c r="K36" s="1"/>
      <c r="L36" s="1"/>
    </row>
    <row r="37" spans="1:12" ht="15" customHeight="1" x14ac:dyDescent="0.15">
      <c r="A37" s="27">
        <v>15</v>
      </c>
      <c r="B37" s="71">
        <v>3.8</v>
      </c>
      <c r="C37" s="28">
        <f>28.2+0.7</f>
        <v>28.9</v>
      </c>
      <c r="D37" s="30">
        <f t="shared" si="0"/>
        <v>-25.099999999999998</v>
      </c>
      <c r="E37" s="330" t="s">
        <v>33</v>
      </c>
      <c r="F37" s="331"/>
      <c r="G37" s="317" t="s">
        <v>623</v>
      </c>
      <c r="H37" s="317"/>
      <c r="I37" s="432"/>
      <c r="K37" s="1"/>
      <c r="L37" s="1"/>
    </row>
    <row r="38" spans="1:12" ht="15" customHeight="1" x14ac:dyDescent="0.15">
      <c r="A38" s="27">
        <v>16</v>
      </c>
      <c r="B38" s="91">
        <v>3.2</v>
      </c>
      <c r="C38" s="28">
        <f>28.2+0.7</f>
        <v>28.9</v>
      </c>
      <c r="D38" s="30">
        <f t="shared" si="0"/>
        <v>-25.7</v>
      </c>
      <c r="E38" s="360" t="s">
        <v>18</v>
      </c>
      <c r="F38" s="361"/>
      <c r="G38" s="351" t="s">
        <v>738</v>
      </c>
      <c r="H38" s="351"/>
      <c r="I38" s="429"/>
      <c r="K38" s="1"/>
      <c r="L38" s="1"/>
    </row>
    <row r="39" spans="1:12" ht="15" customHeight="1" thickBot="1" x14ac:dyDescent="0.2">
      <c r="A39" s="195">
        <v>17</v>
      </c>
      <c r="B39" s="126" t="s">
        <v>72</v>
      </c>
      <c r="C39" s="126" t="s">
        <v>72</v>
      </c>
      <c r="D39" s="141" t="s">
        <v>72</v>
      </c>
      <c r="E39" s="332" t="s">
        <v>182</v>
      </c>
      <c r="F39" s="333"/>
      <c r="G39" s="334"/>
      <c r="H39" s="334"/>
      <c r="I39" s="436"/>
      <c r="K39" s="1"/>
      <c r="L39" s="1"/>
    </row>
    <row r="40" spans="1:12" ht="15" customHeight="1" thickTop="1" x14ac:dyDescent="0.15">
      <c r="A40" s="195">
        <v>18</v>
      </c>
      <c r="B40" s="196" t="s">
        <v>72</v>
      </c>
      <c r="C40" s="126" t="s">
        <v>72</v>
      </c>
      <c r="D40" s="141" t="s">
        <v>72</v>
      </c>
      <c r="E40" t="s">
        <v>246</v>
      </c>
      <c r="I40" s="21"/>
      <c r="L40" s="1"/>
    </row>
    <row r="41" spans="1:12" ht="15" customHeight="1" thickBot="1" x14ac:dyDescent="0.2">
      <c r="A41" s="197">
        <v>19</v>
      </c>
      <c r="B41" s="128" t="s">
        <v>72</v>
      </c>
      <c r="C41" s="128" t="s">
        <v>72</v>
      </c>
      <c r="D41" s="143" t="s">
        <v>72</v>
      </c>
      <c r="I41" s="22"/>
      <c r="L41" s="1"/>
    </row>
    <row r="42" spans="1:12" ht="15" thickTop="1" thickBot="1" x14ac:dyDescent="0.2">
      <c r="A42" s="307">
        <v>5</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567</v>
      </c>
      <c r="B45" s="288">
        <v>30</v>
      </c>
      <c r="C45" s="288">
        <v>28</v>
      </c>
      <c r="D45" s="288">
        <v>2</v>
      </c>
      <c r="E45" s="288">
        <v>0</v>
      </c>
      <c r="F45" s="288">
        <v>0</v>
      </c>
      <c r="G45" s="324" t="s">
        <v>311</v>
      </c>
      <c r="H45" s="288"/>
      <c r="I45" s="407"/>
    </row>
    <row r="46" spans="1:12" ht="15" customHeight="1" x14ac:dyDescent="0.15">
      <c r="A46" s="464"/>
      <c r="B46" s="288"/>
      <c r="C46" s="288"/>
      <c r="D46" s="288"/>
      <c r="E46" s="288"/>
      <c r="F46" s="288"/>
      <c r="G46" s="288"/>
      <c r="H46" s="288"/>
      <c r="I46" s="407"/>
    </row>
    <row r="47" spans="1:12" ht="15" customHeight="1" x14ac:dyDescent="0.15">
      <c r="A47" s="464"/>
      <c r="B47" s="288"/>
      <c r="C47" s="288"/>
      <c r="D47" s="288"/>
      <c r="E47" s="288"/>
      <c r="F47" s="288"/>
      <c r="G47" s="288"/>
      <c r="H47" s="288"/>
      <c r="I47" s="407"/>
      <c r="J47" s="49"/>
    </row>
    <row r="48" spans="1:12" ht="15" customHeight="1" x14ac:dyDescent="0.15">
      <c r="A48" s="370" t="s">
        <v>568</v>
      </c>
      <c r="B48" s="453">
        <v>30</v>
      </c>
      <c r="C48" s="453">
        <v>28</v>
      </c>
      <c r="D48" s="453">
        <v>2</v>
      </c>
      <c r="E48" s="453">
        <v>0</v>
      </c>
      <c r="F48" s="453">
        <v>0</v>
      </c>
      <c r="G48" s="324" t="s">
        <v>311</v>
      </c>
      <c r="H48" s="288"/>
      <c r="I48" s="407"/>
    </row>
    <row r="49" spans="1:9" ht="15" customHeight="1" x14ac:dyDescent="0.15">
      <c r="A49" s="461"/>
      <c r="B49" s="454"/>
      <c r="C49" s="454"/>
      <c r="D49" s="454"/>
      <c r="E49" s="454"/>
      <c r="F49" s="454"/>
      <c r="G49" s="288"/>
      <c r="H49" s="288"/>
      <c r="I49" s="407"/>
    </row>
    <row r="50" spans="1:9" ht="15" customHeight="1" thickBot="1" x14ac:dyDescent="0.2">
      <c r="A50" s="462"/>
      <c r="B50" s="455"/>
      <c r="C50" s="455"/>
      <c r="D50" s="455"/>
      <c r="E50" s="455"/>
      <c r="F50" s="455"/>
      <c r="G50" s="456"/>
      <c r="H50" s="456"/>
      <c r="I50" s="457"/>
    </row>
    <row r="51" spans="1:9" ht="14" thickBot="1" x14ac:dyDescent="0.2">
      <c r="A51" s="946" t="s">
        <v>46</v>
      </c>
      <c r="B51" s="947"/>
      <c r="C51" s="947"/>
      <c r="D51" s="947"/>
      <c r="E51" s="947"/>
      <c r="F51" s="947"/>
      <c r="G51" s="947"/>
      <c r="H51" s="947"/>
      <c r="I51" s="948"/>
    </row>
    <row r="52" spans="1:9" ht="14.25" customHeight="1" thickTop="1" x14ac:dyDescent="0.15">
      <c r="A52" s="7" t="s">
        <v>41</v>
      </c>
      <c r="B52" s="16"/>
      <c r="C52" s="16"/>
      <c r="D52" s="16"/>
      <c r="E52" s="16"/>
      <c r="F52" s="16"/>
      <c r="G52" s="16"/>
      <c r="H52" s="16"/>
      <c r="I52" s="34" t="s">
        <v>159</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4" thickTop="1" x14ac:dyDescent="0.15">
      <c r="A70" s="417" t="s">
        <v>569</v>
      </c>
      <c r="B70" s="304" t="s">
        <v>73</v>
      </c>
      <c r="C70" s="304">
        <v>7</v>
      </c>
      <c r="D70" s="289">
        <v>6</v>
      </c>
      <c r="E70" s="304">
        <v>1</v>
      </c>
      <c r="F70" s="289">
        <v>0</v>
      </c>
      <c r="G70" s="289">
        <v>0</v>
      </c>
      <c r="H70" s="524" t="s">
        <v>311</v>
      </c>
      <c r="I70" s="525"/>
    </row>
    <row r="71" spans="1:10" x14ac:dyDescent="0.15">
      <c r="A71" s="737"/>
      <c r="B71" s="288"/>
      <c r="C71" s="288"/>
      <c r="D71" s="288"/>
      <c r="E71" s="251"/>
      <c r="F71" s="288"/>
      <c r="G71" s="288"/>
      <c r="H71" s="288"/>
      <c r="I71" s="407"/>
      <c r="J71" s="49"/>
    </row>
    <row r="72" spans="1:10" ht="12.75" customHeight="1" x14ac:dyDescent="0.15">
      <c r="A72" s="370" t="s">
        <v>570</v>
      </c>
      <c r="B72" s="251" t="s">
        <v>73</v>
      </c>
      <c r="C72" s="251">
        <v>15</v>
      </c>
      <c r="D72" s="288">
        <v>13</v>
      </c>
      <c r="E72" s="848">
        <v>2</v>
      </c>
      <c r="F72" s="288">
        <v>0</v>
      </c>
      <c r="G72" s="288">
        <v>0</v>
      </c>
      <c r="H72" s="489" t="s">
        <v>347</v>
      </c>
      <c r="I72" s="581"/>
    </row>
    <row r="73" spans="1:10" x14ac:dyDescent="0.15">
      <c r="A73" s="371"/>
      <c r="B73" s="288"/>
      <c r="C73" s="288"/>
      <c r="D73" s="288"/>
      <c r="E73" s="564"/>
      <c r="F73" s="288"/>
      <c r="G73" s="288"/>
      <c r="H73" s="550"/>
      <c r="I73" s="582"/>
    </row>
    <row r="74" spans="1:10" ht="12.75" customHeight="1" x14ac:dyDescent="0.15">
      <c r="A74" s="370" t="s">
        <v>571</v>
      </c>
      <c r="B74" s="251" t="s">
        <v>73</v>
      </c>
      <c r="C74" s="251">
        <v>16</v>
      </c>
      <c r="D74" s="288">
        <v>15</v>
      </c>
      <c r="E74" s="251">
        <v>1</v>
      </c>
      <c r="F74" s="288">
        <v>0</v>
      </c>
      <c r="G74" s="288">
        <v>0</v>
      </c>
      <c r="H74" s="324" t="s">
        <v>311</v>
      </c>
      <c r="I74" s="408"/>
    </row>
    <row r="75" spans="1:10" ht="18" customHeight="1" thickBot="1" x14ac:dyDescent="0.2">
      <c r="A75" s="737"/>
      <c r="B75" s="288"/>
      <c r="C75" s="288"/>
      <c r="D75" s="288"/>
      <c r="E75" s="251"/>
      <c r="F75" s="288"/>
      <c r="G75" s="288"/>
      <c r="H75" s="251"/>
      <c r="I75" s="408"/>
      <c r="J75" s="54"/>
    </row>
    <row r="76" spans="1:10" ht="15" thickTop="1" thickBot="1" x14ac:dyDescent="0.2">
      <c r="A76" s="307" t="s">
        <v>49</v>
      </c>
      <c r="B76" s="397"/>
      <c r="C76" s="397"/>
      <c r="D76" s="397"/>
      <c r="E76" s="398"/>
      <c r="F76" s="398"/>
      <c r="G76" s="398"/>
      <c r="H76" s="398"/>
      <c r="I76" s="399"/>
    </row>
    <row r="77" spans="1:10" ht="14" thickTop="1" x14ac:dyDescent="0.15">
      <c r="A77" s="773" t="s">
        <v>50</v>
      </c>
      <c r="B77" s="774" t="s">
        <v>2</v>
      </c>
      <c r="C77" s="774" t="s">
        <v>28</v>
      </c>
      <c r="D77" s="775" t="s">
        <v>29</v>
      </c>
      <c r="E77" s="403" t="s">
        <v>70</v>
      </c>
      <c r="F77" s="404"/>
      <c r="G77" s="404"/>
      <c r="H77" s="404"/>
      <c r="I77" s="405"/>
    </row>
    <row r="78" spans="1:10" ht="22.5" customHeight="1" thickBot="1" x14ac:dyDescent="0.2">
      <c r="A78" s="679"/>
      <c r="B78" s="681"/>
      <c r="C78" s="681"/>
      <c r="D78" s="685"/>
      <c r="E78" s="283"/>
      <c r="F78" s="284"/>
      <c r="G78" s="284"/>
      <c r="H78" s="284"/>
      <c r="I78" s="406"/>
    </row>
    <row r="79" spans="1:10" ht="14" thickTop="1" x14ac:dyDescent="0.15">
      <c r="A79" s="950" t="s">
        <v>3</v>
      </c>
      <c r="B79" s="951">
        <v>3</v>
      </c>
      <c r="C79" s="824">
        <f>26+0.7</f>
        <v>26.7</v>
      </c>
      <c r="D79" s="605">
        <f>B79-C79</f>
        <v>-23.7</v>
      </c>
      <c r="E79" s="852" t="s">
        <v>32</v>
      </c>
      <c r="F79" s="853"/>
      <c r="G79" s="676">
        <v>43318.409722222219</v>
      </c>
      <c r="H79" s="676"/>
      <c r="I79" s="677"/>
    </row>
    <row r="80" spans="1:10" ht="14" thickBot="1" x14ac:dyDescent="0.2">
      <c r="A80" s="591"/>
      <c r="B80" s="382"/>
      <c r="C80" s="382"/>
      <c r="D80" s="384"/>
      <c r="E80" s="859" t="s">
        <v>18</v>
      </c>
      <c r="F80" s="860"/>
      <c r="G80" s="242" t="s">
        <v>739</v>
      </c>
      <c r="H80" s="242"/>
      <c r="I80" s="504"/>
    </row>
    <row r="81" spans="1:10" ht="14" thickTop="1" x14ac:dyDescent="0.15">
      <c r="A81" s="591" t="s">
        <v>4</v>
      </c>
      <c r="B81" s="513">
        <v>3</v>
      </c>
      <c r="C81" s="513">
        <f>25+0.7</f>
        <v>25.7</v>
      </c>
      <c r="D81" s="514">
        <f>B81-C81</f>
        <v>-22.7</v>
      </c>
      <c r="E81" s="359" t="s">
        <v>37</v>
      </c>
      <c r="F81" s="246"/>
      <c r="G81" s="246"/>
      <c r="H81" s="246"/>
      <c r="I81" s="373"/>
      <c r="J81" s="49"/>
    </row>
    <row r="82" spans="1:10" x14ac:dyDescent="0.15">
      <c r="A82" s="591"/>
      <c r="B82" s="513"/>
      <c r="C82" s="513"/>
      <c r="D82" s="514"/>
      <c r="E82" s="359"/>
      <c r="F82" s="246"/>
      <c r="G82" s="246"/>
      <c r="H82" s="246"/>
      <c r="I82" s="373"/>
    </row>
    <row r="83" spans="1:10" x14ac:dyDescent="0.15">
      <c r="A83" s="591" t="s">
        <v>6</v>
      </c>
      <c r="B83" s="381">
        <v>3</v>
      </c>
      <c r="C83" s="383">
        <f>25.5+0.7</f>
        <v>26.2</v>
      </c>
      <c r="D83" s="384">
        <f>B83-C83</f>
        <v>-23.2</v>
      </c>
      <c r="E83" s="359" t="s">
        <v>38</v>
      </c>
      <c r="F83" s="246"/>
      <c r="G83" s="246"/>
      <c r="H83" s="246"/>
      <c r="I83" s="373"/>
      <c r="J83" s="49"/>
    </row>
    <row r="84" spans="1:10" x14ac:dyDescent="0.15">
      <c r="A84" s="949"/>
      <c r="B84" s="382"/>
      <c r="C84" s="383"/>
      <c r="D84" s="384"/>
      <c r="E84" s="359"/>
      <c r="F84" s="246"/>
      <c r="G84" s="246"/>
      <c r="H84" s="246"/>
      <c r="I84" s="373"/>
    </row>
    <row r="85" spans="1:10" x14ac:dyDescent="0.15">
      <c r="A85" s="591"/>
      <c r="B85" s="858"/>
      <c r="C85" s="508"/>
      <c r="D85" s="510"/>
      <c r="E85" s="359" t="s">
        <v>39</v>
      </c>
      <c r="F85" s="246"/>
      <c r="G85" s="246"/>
      <c r="H85" s="246"/>
      <c r="I85" s="373"/>
    </row>
    <row r="86" spans="1:10" ht="26.25" customHeight="1" x14ac:dyDescent="0.15">
      <c r="A86" s="591"/>
      <c r="B86" s="858"/>
      <c r="C86" s="508"/>
      <c r="D86" s="510"/>
      <c r="E86" s="359"/>
      <c r="F86" s="246"/>
      <c r="G86" s="246"/>
      <c r="H86" s="246"/>
      <c r="I86" s="373"/>
    </row>
    <row r="87" spans="1:10" x14ac:dyDescent="0.15">
      <c r="A87" s="591"/>
      <c r="B87" s="858"/>
      <c r="C87" s="508"/>
      <c r="D87" s="510"/>
      <c r="E87" s="359"/>
      <c r="F87" s="246"/>
      <c r="G87" s="246"/>
      <c r="H87" s="246"/>
      <c r="I87" s="373"/>
    </row>
    <row r="88" spans="1:10" x14ac:dyDescent="0.15">
      <c r="A88" s="591"/>
      <c r="B88" s="858"/>
      <c r="C88" s="508"/>
      <c r="D88" s="510"/>
      <c r="E88" s="359" t="s">
        <v>56</v>
      </c>
      <c r="F88" s="246"/>
      <c r="G88" s="246"/>
      <c r="H88" s="246"/>
      <c r="I88" s="373"/>
    </row>
    <row r="89" spans="1:10" x14ac:dyDescent="0.15">
      <c r="A89" s="591"/>
      <c r="B89" s="542"/>
      <c r="C89" s="381"/>
      <c r="D89" s="649"/>
      <c r="E89" s="359"/>
      <c r="F89" s="246"/>
      <c r="G89" s="246"/>
      <c r="H89" s="246"/>
      <c r="I89" s="373"/>
    </row>
    <row r="90" spans="1:10" x14ac:dyDescent="0.15">
      <c r="A90" s="591"/>
      <c r="B90" s="382"/>
      <c r="C90" s="382"/>
      <c r="D90" s="650"/>
      <c r="E90" s="359" t="s">
        <v>43</v>
      </c>
      <c r="F90" s="246"/>
      <c r="G90" s="246"/>
      <c r="H90" s="246"/>
      <c r="I90" s="373"/>
    </row>
    <row r="91" spans="1:10" x14ac:dyDescent="0.15">
      <c r="A91" s="591"/>
      <c r="B91" s="742"/>
      <c r="C91" s="515"/>
      <c r="D91" s="919"/>
      <c r="E91" s="246"/>
      <c r="F91" s="246"/>
      <c r="G91" s="246"/>
      <c r="H91" s="246"/>
      <c r="I91" s="373"/>
    </row>
    <row r="92" spans="1:10" ht="14" thickBot="1" x14ac:dyDescent="0.2">
      <c r="A92" s="592"/>
      <c r="B92" s="952"/>
      <c r="C92" s="752"/>
      <c r="D92" s="519"/>
      <c r="E92" s="446" t="s">
        <v>182</v>
      </c>
      <c r="F92" s="333"/>
      <c r="G92" s="334" t="s">
        <v>202</v>
      </c>
      <c r="H92" s="334"/>
      <c r="I92" s="436"/>
    </row>
    <row r="93" spans="1:10" ht="12.75" customHeight="1" thickTop="1" x14ac:dyDescent="0.15">
      <c r="A93" s="942"/>
      <c r="B93" s="943"/>
      <c r="C93" s="945"/>
      <c r="D93" s="943"/>
    </row>
    <row r="94" spans="1:10" x14ac:dyDescent="0.15">
      <c r="A94" s="942"/>
      <c r="B94" s="944"/>
      <c r="C94" s="717"/>
      <c r="D94" s="945"/>
    </row>
    <row r="96" spans="1:10" ht="12.75" customHeight="1" x14ac:dyDescent="0.15"/>
  </sheetData>
  <customSheetViews>
    <customSheetView guid="{B4FDA780-9C11-4997-84AF-9CAEFA5A0A64}" showRuler="0" topLeftCell="A55">
      <selection activeCell="N48" sqref="N48"/>
      <pageMargins left="0.75" right="0.75" top="1" bottom="1" header="0.5" footer="0.5"/>
      <pageSetup orientation="portrait" r:id="rId1"/>
      <headerFooter alignWithMargins="0"/>
    </customSheetView>
  </customSheetViews>
  <mergeCells count="130">
    <mergeCell ref="A81:A82"/>
    <mergeCell ref="E80:F80"/>
    <mergeCell ref="E81:I82"/>
    <mergeCell ref="E79:F79"/>
    <mergeCell ref="G79:I79"/>
    <mergeCell ref="G80:I80"/>
    <mergeCell ref="B79:B80"/>
    <mergeCell ref="E92:F92"/>
    <mergeCell ref="G92:I92"/>
    <mergeCell ref="A85:A86"/>
    <mergeCell ref="A91:A92"/>
    <mergeCell ref="A89:A90"/>
    <mergeCell ref="B83:B84"/>
    <mergeCell ref="C85:C86"/>
    <mergeCell ref="C83:C84"/>
    <mergeCell ref="E90:I91"/>
    <mergeCell ref="E85:I87"/>
    <mergeCell ref="B87:B88"/>
    <mergeCell ref="C87:C88"/>
    <mergeCell ref="D87:D88"/>
    <mergeCell ref="B85:B86"/>
    <mergeCell ref="B91:B92"/>
    <mergeCell ref="C91:C92"/>
    <mergeCell ref="D91:D92"/>
    <mergeCell ref="B89:B90"/>
    <mergeCell ref="C89:C90"/>
    <mergeCell ref="D89:D90"/>
    <mergeCell ref="D83:D84"/>
    <mergeCell ref="E83:I84"/>
    <mergeCell ref="F70:F71"/>
    <mergeCell ref="G70:G71"/>
    <mergeCell ref="H70:I71"/>
    <mergeCell ref="B70:B71"/>
    <mergeCell ref="C70:C71"/>
    <mergeCell ref="D70:D71"/>
    <mergeCell ref="H72:I73"/>
    <mergeCell ref="A83:A84"/>
    <mergeCell ref="A87:A88"/>
    <mergeCell ref="E74:E75"/>
    <mergeCell ref="F74:F75"/>
    <mergeCell ref="G74:G75"/>
    <mergeCell ref="H74:I75"/>
    <mergeCell ref="B74:B75"/>
    <mergeCell ref="C74:C75"/>
    <mergeCell ref="D74:D75"/>
    <mergeCell ref="A74:A75"/>
    <mergeCell ref="C79:C80"/>
    <mergeCell ref="D79:D80"/>
    <mergeCell ref="B81:B82"/>
    <mergeCell ref="C81:C82"/>
    <mergeCell ref="D81:D82"/>
    <mergeCell ref="A76:I76"/>
    <mergeCell ref="A77:A78"/>
    <mergeCell ref="B77:B78"/>
    <mergeCell ref="C77:C78"/>
    <mergeCell ref="D77:D78"/>
    <mergeCell ref="E77:I78"/>
    <mergeCell ref="A79:A80"/>
    <mergeCell ref="D85:D86"/>
    <mergeCell ref="E88:I89"/>
    <mergeCell ref="A51:I51"/>
    <mergeCell ref="A67:I67"/>
    <mergeCell ref="A68:A69"/>
    <mergeCell ref="B68:B69"/>
    <mergeCell ref="C68:C69"/>
    <mergeCell ref="D68:D69"/>
    <mergeCell ref="E68:E69"/>
    <mergeCell ref="F68:F69"/>
    <mergeCell ref="G68:G69"/>
    <mergeCell ref="H68:I69"/>
    <mergeCell ref="A70:A71"/>
    <mergeCell ref="E72:E73"/>
    <mergeCell ref="F72:F73"/>
    <mergeCell ref="G72:G73"/>
    <mergeCell ref="B72:B73"/>
    <mergeCell ref="C72:C73"/>
    <mergeCell ref="D72:D73"/>
    <mergeCell ref="A72:A73"/>
    <mergeCell ref="E70:E71"/>
    <mergeCell ref="B43:B44"/>
    <mergeCell ref="C43:C44"/>
    <mergeCell ref="D43:D44"/>
    <mergeCell ref="E43:E44"/>
    <mergeCell ref="E45:E47"/>
    <mergeCell ref="F45:F47"/>
    <mergeCell ref="G45:I47"/>
    <mergeCell ref="A48:A50"/>
    <mergeCell ref="B48:B50"/>
    <mergeCell ref="C48:C50"/>
    <mergeCell ref="D48:D50"/>
    <mergeCell ref="E48:E50"/>
    <mergeCell ref="F48:F50"/>
    <mergeCell ref="G48:I50"/>
    <mergeCell ref="A1:I1"/>
    <mergeCell ref="A19:I19"/>
    <mergeCell ref="A20:A22"/>
    <mergeCell ref="B20:B22"/>
    <mergeCell ref="C20:C22"/>
    <mergeCell ref="D20:D22"/>
    <mergeCell ref="G36:I36"/>
    <mergeCell ref="E33:F33"/>
    <mergeCell ref="G33:I33"/>
    <mergeCell ref="E34:F34"/>
    <mergeCell ref="G34:I34"/>
    <mergeCell ref="E21:I22"/>
    <mergeCell ref="E35:F35"/>
    <mergeCell ref="A93:A94"/>
    <mergeCell ref="B93:B94"/>
    <mergeCell ref="C93:C94"/>
    <mergeCell ref="D93:D94"/>
    <mergeCell ref="E23:I24"/>
    <mergeCell ref="E25:I27"/>
    <mergeCell ref="E28:I29"/>
    <mergeCell ref="E30:I31"/>
    <mergeCell ref="G35:I35"/>
    <mergeCell ref="E36:F36"/>
    <mergeCell ref="F43:F44"/>
    <mergeCell ref="G43:I44"/>
    <mergeCell ref="E37:F37"/>
    <mergeCell ref="G37:I37"/>
    <mergeCell ref="E38:F38"/>
    <mergeCell ref="G38:I38"/>
    <mergeCell ref="E39:F39"/>
    <mergeCell ref="G39:I39"/>
    <mergeCell ref="A45:A47"/>
    <mergeCell ref="B45:B47"/>
    <mergeCell ref="C45:C47"/>
    <mergeCell ref="D45:D47"/>
    <mergeCell ref="A42:I42"/>
    <mergeCell ref="A43:A44"/>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tabColor theme="6"/>
    <pageSetUpPr fitToPage="1"/>
  </sheetPr>
  <dimension ref="A1:N96"/>
  <sheetViews>
    <sheetView zoomScaleNormal="100" workbookViewId="0">
      <selection activeCell="C41" sqref="C41"/>
    </sheetView>
  </sheetViews>
  <sheetFormatPr baseColWidth="10" defaultColWidth="8.83203125" defaultRowHeight="13" x14ac:dyDescent="0.15"/>
  <cols>
    <col min="1" max="1" width="11.5" customWidth="1"/>
    <col min="2" max="2" width="11.1640625" customWidth="1"/>
    <col min="3" max="3" width="12.5" customWidth="1"/>
    <col min="4" max="4" width="9.6640625" customWidth="1"/>
    <col min="5" max="5" width="8.5" customWidth="1"/>
    <col min="6" max="6" width="9" customWidth="1"/>
    <col min="8" max="8" width="6.1640625" customWidth="1"/>
    <col min="9" max="9" width="13.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9">
        <v>2.4</v>
      </c>
      <c r="C23" s="46">
        <f>14.7+0.7</f>
        <v>15.399999999999999</v>
      </c>
      <c r="D23" s="47">
        <f>B23-C23</f>
        <v>-12.999999999999998</v>
      </c>
      <c r="E23" s="246" t="s">
        <v>38</v>
      </c>
      <c r="F23" s="246"/>
      <c r="G23" s="246"/>
      <c r="H23" s="246"/>
      <c r="I23" s="373"/>
      <c r="L23" s="1"/>
    </row>
    <row r="24" spans="1:12" ht="15" customHeight="1" x14ac:dyDescent="0.15">
      <c r="A24" s="27">
        <v>2</v>
      </c>
      <c r="B24" s="91">
        <v>2.4</v>
      </c>
      <c r="C24" s="28">
        <f>14.8+0.7</f>
        <v>15.5</v>
      </c>
      <c r="D24" s="30">
        <f>B24-C24</f>
        <v>-13.1</v>
      </c>
      <c r="E24" s="246"/>
      <c r="F24" s="246"/>
      <c r="G24" s="246"/>
      <c r="H24" s="246"/>
      <c r="I24" s="373"/>
      <c r="L24" s="1"/>
    </row>
    <row r="25" spans="1:12" ht="15" customHeight="1" x14ac:dyDescent="0.15">
      <c r="A25" s="27">
        <v>3</v>
      </c>
      <c r="B25" s="90">
        <v>2.4</v>
      </c>
      <c r="C25" s="28">
        <f>24.3+0.7</f>
        <v>25</v>
      </c>
      <c r="D25" s="30">
        <f t="shared" ref="D25:D41" si="0">B25-C25</f>
        <v>-22.6</v>
      </c>
      <c r="E25" s="246" t="s">
        <v>181</v>
      </c>
      <c r="F25" s="246"/>
      <c r="G25" s="246"/>
      <c r="H25" s="246"/>
      <c r="I25" s="373"/>
      <c r="L25" s="1"/>
    </row>
    <row r="26" spans="1:12" ht="15" customHeight="1" x14ac:dyDescent="0.15">
      <c r="A26" s="27">
        <v>4</v>
      </c>
      <c r="B26" s="90">
        <v>2.4</v>
      </c>
      <c r="C26" s="28">
        <f>21.6+0.7</f>
        <v>22.3</v>
      </c>
      <c r="D26" s="30">
        <f t="shared" si="0"/>
        <v>-19.900000000000002</v>
      </c>
      <c r="E26" s="246"/>
      <c r="F26" s="246"/>
      <c r="G26" s="246"/>
      <c r="H26" s="246"/>
      <c r="I26" s="373"/>
      <c r="L26" s="1"/>
    </row>
    <row r="27" spans="1:12" ht="15" customHeight="1" x14ac:dyDescent="0.15">
      <c r="A27" s="27">
        <v>5</v>
      </c>
      <c r="B27" s="90">
        <v>2.4</v>
      </c>
      <c r="C27" s="28">
        <f>25+0.7</f>
        <v>25.7</v>
      </c>
      <c r="D27" s="30">
        <f t="shared" si="0"/>
        <v>-23.3</v>
      </c>
      <c r="E27" s="246"/>
      <c r="F27" s="246"/>
      <c r="G27" s="246"/>
      <c r="H27" s="246"/>
      <c r="I27" s="373"/>
      <c r="L27" s="1"/>
    </row>
    <row r="28" spans="1:12" ht="15" customHeight="1" x14ac:dyDescent="0.15">
      <c r="A28" s="27">
        <v>6</v>
      </c>
      <c r="B28" s="90">
        <v>2.6</v>
      </c>
      <c r="C28" s="28">
        <f>26.1+0.7</f>
        <v>26.8</v>
      </c>
      <c r="D28" s="30">
        <f t="shared" si="0"/>
        <v>-24.2</v>
      </c>
      <c r="E28" s="246" t="s">
        <v>40</v>
      </c>
      <c r="F28" s="246"/>
      <c r="G28" s="246"/>
      <c r="H28" s="246"/>
      <c r="I28" s="373"/>
      <c r="L28" s="1"/>
    </row>
    <row r="29" spans="1:12" ht="15" customHeight="1" x14ac:dyDescent="0.15">
      <c r="A29" s="27">
        <v>7</v>
      </c>
      <c r="B29" s="90">
        <v>2.6</v>
      </c>
      <c r="C29" s="28">
        <f>23+0.7</f>
        <v>23.7</v>
      </c>
      <c r="D29" s="30">
        <f t="shared" si="0"/>
        <v>-21.099999999999998</v>
      </c>
      <c r="E29" s="246"/>
      <c r="F29" s="246"/>
      <c r="G29" s="246"/>
      <c r="H29" s="246"/>
      <c r="I29" s="373"/>
      <c r="L29" s="1"/>
    </row>
    <row r="30" spans="1:12" ht="15" customHeight="1" x14ac:dyDescent="0.15">
      <c r="A30" s="27">
        <v>8</v>
      </c>
      <c r="B30" s="90">
        <v>2.6</v>
      </c>
      <c r="C30" s="28">
        <f>22.8+0.7</f>
        <v>23.5</v>
      </c>
      <c r="D30" s="30">
        <f t="shared" si="0"/>
        <v>-20.9</v>
      </c>
      <c r="E30" s="246" t="s">
        <v>43</v>
      </c>
      <c r="F30" s="246"/>
      <c r="G30" s="246"/>
      <c r="H30" s="246"/>
      <c r="I30" s="373"/>
      <c r="L30" s="1"/>
    </row>
    <row r="31" spans="1:12" ht="15" customHeight="1" x14ac:dyDescent="0.15">
      <c r="A31" s="27">
        <v>9</v>
      </c>
      <c r="B31" s="90">
        <v>2.6</v>
      </c>
      <c r="C31" s="28">
        <f>26.1+0.7</f>
        <v>26.8</v>
      </c>
      <c r="D31" s="30">
        <f t="shared" si="0"/>
        <v>-24.2</v>
      </c>
      <c r="E31" s="246"/>
      <c r="F31" s="246"/>
      <c r="G31" s="246"/>
      <c r="H31" s="246"/>
      <c r="I31" s="373"/>
      <c r="L31" s="1"/>
    </row>
    <row r="32" spans="1:12" ht="15" customHeight="1" thickBot="1" x14ac:dyDescent="0.2">
      <c r="A32" s="27">
        <v>10</v>
      </c>
      <c r="B32" s="90">
        <v>2.6</v>
      </c>
      <c r="C32" s="28">
        <f>27.9+0.7</f>
        <v>28.599999999999998</v>
      </c>
      <c r="D32" s="30">
        <f t="shared" si="0"/>
        <v>-25.999999999999996</v>
      </c>
      <c r="E32" s="4"/>
      <c r="F32" s="4"/>
      <c r="G32" s="4"/>
      <c r="H32" s="4"/>
      <c r="I32" s="5"/>
      <c r="L32" s="1"/>
    </row>
    <row r="33" spans="1:12" ht="15" customHeight="1" thickTop="1" x14ac:dyDescent="0.15">
      <c r="A33" s="27">
        <v>11</v>
      </c>
      <c r="B33" s="90">
        <v>2.9</v>
      </c>
      <c r="C33" s="28">
        <f>26.6+0.7</f>
        <v>27.3</v>
      </c>
      <c r="D33" s="30">
        <f t="shared" si="0"/>
        <v>-24.400000000000002</v>
      </c>
      <c r="E33" s="437" t="s">
        <v>0</v>
      </c>
      <c r="F33" s="438"/>
      <c r="G33" s="315" t="s">
        <v>109</v>
      </c>
      <c r="H33" s="315"/>
      <c r="I33" s="495"/>
      <c r="L33" s="1"/>
    </row>
    <row r="34" spans="1:12" ht="15" customHeight="1" x14ac:dyDescent="0.15">
      <c r="A34" s="27">
        <v>12</v>
      </c>
      <c r="B34" s="90">
        <v>2.9</v>
      </c>
      <c r="C34" s="28">
        <f>26.6+0.7</f>
        <v>27.3</v>
      </c>
      <c r="D34" s="30">
        <f t="shared" si="0"/>
        <v>-24.400000000000002</v>
      </c>
      <c r="E34" s="433" t="s">
        <v>31</v>
      </c>
      <c r="F34" s="425"/>
      <c r="G34" s="317" t="s">
        <v>110</v>
      </c>
      <c r="H34" s="317"/>
      <c r="I34" s="432"/>
      <c r="L34" s="1"/>
    </row>
    <row r="35" spans="1:12" ht="15" customHeight="1" x14ac:dyDescent="0.15">
      <c r="A35" s="27">
        <v>13</v>
      </c>
      <c r="B35" s="90">
        <v>2.9</v>
      </c>
      <c r="C35" s="28">
        <f>25.9+0.7</f>
        <v>26.599999999999998</v>
      </c>
      <c r="D35" s="30">
        <f t="shared" si="0"/>
        <v>-23.7</v>
      </c>
      <c r="E35" s="433" t="s">
        <v>85</v>
      </c>
      <c r="F35" s="425"/>
      <c r="G35" s="547">
        <v>43318.375</v>
      </c>
      <c r="H35" s="547"/>
      <c r="I35" s="573"/>
      <c r="L35" s="1"/>
    </row>
    <row r="36" spans="1:12" ht="15" customHeight="1" x14ac:dyDescent="0.15">
      <c r="A36" s="27">
        <v>14</v>
      </c>
      <c r="B36" s="90">
        <v>2.9</v>
      </c>
      <c r="C36" s="28">
        <f>24.2+0.7</f>
        <v>24.9</v>
      </c>
      <c r="D36" s="30">
        <f t="shared" si="0"/>
        <v>-22</v>
      </c>
      <c r="E36" s="424" t="s">
        <v>30</v>
      </c>
      <c r="F36" s="435"/>
      <c r="G36" s="317" t="s">
        <v>740</v>
      </c>
      <c r="H36" s="317"/>
      <c r="I36" s="432"/>
      <c r="L36" s="1"/>
    </row>
    <row r="37" spans="1:12" ht="15" customHeight="1" x14ac:dyDescent="0.15">
      <c r="A37" s="27">
        <v>15</v>
      </c>
      <c r="B37" s="90">
        <v>2.9</v>
      </c>
      <c r="C37" s="28">
        <f>22.6+0.7</f>
        <v>23.3</v>
      </c>
      <c r="D37" s="30">
        <f t="shared" si="0"/>
        <v>-20.400000000000002</v>
      </c>
      <c r="E37" s="424" t="s">
        <v>33</v>
      </c>
      <c r="F37" s="425"/>
      <c r="G37" s="317" t="s">
        <v>623</v>
      </c>
      <c r="H37" s="317"/>
      <c r="I37" s="432"/>
      <c r="L37" s="1"/>
    </row>
    <row r="38" spans="1:12" ht="15" customHeight="1" x14ac:dyDescent="0.15">
      <c r="A38" s="27">
        <v>16</v>
      </c>
      <c r="B38" s="90">
        <v>2.9</v>
      </c>
      <c r="C38" s="28">
        <f>25.7+0.7</f>
        <v>26.4</v>
      </c>
      <c r="D38" s="30">
        <f t="shared" si="0"/>
        <v>-23.5</v>
      </c>
      <c r="E38" s="427" t="s">
        <v>18</v>
      </c>
      <c r="F38" s="428"/>
      <c r="G38" s="351" t="s">
        <v>741</v>
      </c>
      <c r="H38" s="351"/>
      <c r="I38" s="429"/>
      <c r="L38" s="1"/>
    </row>
    <row r="39" spans="1:12" ht="15" customHeight="1" thickBot="1" x14ac:dyDescent="0.2">
      <c r="A39" s="27">
        <v>17</v>
      </c>
      <c r="B39" s="90">
        <v>2.9</v>
      </c>
      <c r="C39" s="28">
        <f>24.6+0.7</f>
        <v>25.3</v>
      </c>
      <c r="D39" s="30">
        <f t="shared" si="0"/>
        <v>-22.400000000000002</v>
      </c>
      <c r="E39" s="332" t="s">
        <v>182</v>
      </c>
      <c r="F39" s="333"/>
      <c r="G39" s="334" t="s">
        <v>203</v>
      </c>
      <c r="H39" s="334"/>
      <c r="I39" s="436"/>
      <c r="L39" s="1"/>
    </row>
    <row r="40" spans="1:12" ht="15" customHeight="1" thickTop="1" x14ac:dyDescent="0.15">
      <c r="A40" s="27">
        <v>18</v>
      </c>
      <c r="B40" s="90">
        <v>2.9</v>
      </c>
      <c r="C40" s="28">
        <f>21.4+0.7</f>
        <v>22.099999999999998</v>
      </c>
      <c r="D40" s="30">
        <f t="shared" si="0"/>
        <v>-19.2</v>
      </c>
      <c r="E40" t="s">
        <v>246</v>
      </c>
      <c r="I40" s="21"/>
      <c r="L40" s="1"/>
    </row>
    <row r="41" spans="1:12" ht="15" customHeight="1" thickBot="1" x14ac:dyDescent="0.2">
      <c r="A41" s="48">
        <v>19</v>
      </c>
      <c r="B41" s="90">
        <v>2.9</v>
      </c>
      <c r="C41" s="42">
        <f>24.1+0.7</f>
        <v>24.8</v>
      </c>
      <c r="D41" s="30">
        <f t="shared" si="0"/>
        <v>-21.900000000000002</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572</v>
      </c>
      <c r="B45" s="288">
        <v>20</v>
      </c>
      <c r="C45" s="288">
        <v>14</v>
      </c>
      <c r="D45" s="288">
        <v>5</v>
      </c>
      <c r="E45" s="288">
        <v>1</v>
      </c>
      <c r="F45" s="288">
        <v>0</v>
      </c>
      <c r="G45" s="286" t="s">
        <v>339</v>
      </c>
      <c r="H45" s="286"/>
      <c r="I45" s="409"/>
    </row>
    <row r="46" spans="1:12" ht="15" customHeight="1" x14ac:dyDescent="0.15">
      <c r="A46" s="464"/>
      <c r="B46" s="288"/>
      <c r="C46" s="288"/>
      <c r="D46" s="288"/>
      <c r="E46" s="288"/>
      <c r="F46" s="288"/>
      <c r="G46" s="286"/>
      <c r="H46" s="286"/>
      <c r="I46" s="409"/>
    </row>
    <row r="47" spans="1:12" ht="15" customHeight="1" x14ac:dyDescent="0.15">
      <c r="A47" s="464"/>
      <c r="B47" s="288"/>
      <c r="C47" s="288"/>
      <c r="D47" s="288"/>
      <c r="E47" s="288"/>
      <c r="F47" s="288"/>
      <c r="G47" s="286"/>
      <c r="H47" s="286"/>
      <c r="I47" s="409"/>
      <c r="J47" s="49" t="s">
        <v>226</v>
      </c>
    </row>
    <row r="48" spans="1:12" ht="15" customHeight="1" x14ac:dyDescent="0.15">
      <c r="A48" s="370" t="s">
        <v>573</v>
      </c>
      <c r="B48" s="453">
        <v>20</v>
      </c>
      <c r="C48" s="453">
        <v>14</v>
      </c>
      <c r="D48" s="453">
        <v>5</v>
      </c>
      <c r="E48" s="453">
        <v>1</v>
      </c>
      <c r="F48" s="453">
        <v>0</v>
      </c>
      <c r="G48" s="768" t="s">
        <v>340</v>
      </c>
      <c r="H48" s="779"/>
      <c r="I48" s="769"/>
    </row>
    <row r="49" spans="1:9" ht="15" customHeight="1" x14ac:dyDescent="0.15">
      <c r="A49" s="461"/>
      <c r="B49" s="454"/>
      <c r="C49" s="454"/>
      <c r="D49" s="454"/>
      <c r="E49" s="454"/>
      <c r="F49" s="454"/>
      <c r="G49" s="780"/>
      <c r="H49" s="781"/>
      <c r="I49" s="782"/>
    </row>
    <row r="50" spans="1:9" ht="15" customHeight="1" thickBot="1" x14ac:dyDescent="0.2">
      <c r="A50" s="496"/>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158</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3.5" customHeight="1" thickTop="1" x14ac:dyDescent="0.15">
      <c r="A70" s="370" t="s">
        <v>574</v>
      </c>
      <c r="B70" s="288" t="s">
        <v>84</v>
      </c>
      <c r="C70" s="453">
        <v>5</v>
      </c>
      <c r="D70" s="288">
        <v>1</v>
      </c>
      <c r="E70" s="251">
        <v>2</v>
      </c>
      <c r="F70" s="288">
        <v>2</v>
      </c>
      <c r="G70" s="453">
        <v>0</v>
      </c>
      <c r="H70" s="420" t="s">
        <v>348</v>
      </c>
      <c r="I70" s="421"/>
    </row>
    <row r="71" spans="1:10" ht="83.25" customHeight="1" x14ac:dyDescent="0.15">
      <c r="A71" s="737"/>
      <c r="B71" s="288"/>
      <c r="C71" s="564"/>
      <c r="D71" s="288"/>
      <c r="E71" s="251"/>
      <c r="F71" s="288"/>
      <c r="G71" s="564"/>
      <c r="H71" s="422"/>
      <c r="I71" s="423"/>
    </row>
    <row r="72" spans="1:10" ht="12.75" customHeight="1" x14ac:dyDescent="0.15">
      <c r="A72" s="370" t="s">
        <v>575</v>
      </c>
      <c r="B72" s="288" t="s">
        <v>84</v>
      </c>
      <c r="C72" s="453">
        <v>5</v>
      </c>
      <c r="D72" s="288">
        <v>2</v>
      </c>
      <c r="E72" s="251">
        <v>2</v>
      </c>
      <c r="F72" s="288">
        <v>1</v>
      </c>
      <c r="G72" s="453">
        <v>0</v>
      </c>
      <c r="H72" s="953" t="s">
        <v>349</v>
      </c>
      <c r="I72" s="954"/>
    </row>
    <row r="73" spans="1:10" ht="63" customHeight="1" thickBot="1" x14ac:dyDescent="0.2">
      <c r="A73" s="737"/>
      <c r="B73" s="288"/>
      <c r="C73" s="564"/>
      <c r="D73" s="288"/>
      <c r="E73" s="251"/>
      <c r="F73" s="288"/>
      <c r="G73" s="564"/>
      <c r="H73" s="955"/>
      <c r="I73" s="956"/>
    </row>
    <row r="74" spans="1:10" ht="12.75" customHeight="1" thickTop="1" thickBot="1" x14ac:dyDescent="0.2">
      <c r="A74" s="307" t="s">
        <v>49</v>
      </c>
      <c r="B74" s="397"/>
      <c r="C74" s="397"/>
      <c r="D74" s="397"/>
      <c r="E74" s="398"/>
      <c r="F74" s="398"/>
      <c r="G74" s="398"/>
      <c r="H74" s="398"/>
      <c r="I74" s="399"/>
    </row>
    <row r="75" spans="1:10" ht="14" thickTop="1" x14ac:dyDescent="0.15">
      <c r="A75" s="773" t="s">
        <v>50</v>
      </c>
      <c r="B75" s="774" t="s">
        <v>2</v>
      </c>
      <c r="C75" s="774" t="s">
        <v>28</v>
      </c>
      <c r="D75" s="775" t="s">
        <v>29</v>
      </c>
      <c r="E75" s="403" t="s">
        <v>70</v>
      </c>
      <c r="F75" s="404"/>
      <c r="G75" s="404"/>
      <c r="H75" s="404"/>
      <c r="I75" s="405"/>
      <c r="J75" s="49"/>
    </row>
    <row r="76" spans="1:10" ht="20.25" customHeight="1" thickBot="1" x14ac:dyDescent="0.2">
      <c r="A76" s="679"/>
      <c r="B76" s="681"/>
      <c r="C76" s="681"/>
      <c r="D76" s="685"/>
      <c r="E76" s="283"/>
      <c r="F76" s="284"/>
      <c r="G76" s="284"/>
      <c r="H76" s="284"/>
      <c r="I76" s="406"/>
    </row>
    <row r="77" spans="1:10" ht="14" thickTop="1" x14ac:dyDescent="0.15">
      <c r="A77" s="950" t="s">
        <v>4</v>
      </c>
      <c r="B77" s="702">
        <v>3</v>
      </c>
      <c r="C77" s="702">
        <f>24.5+0.7</f>
        <v>25.2</v>
      </c>
      <c r="D77" s="718">
        <f>B77-C77</f>
        <v>-22.2</v>
      </c>
      <c r="E77" s="852" t="s">
        <v>32</v>
      </c>
      <c r="F77" s="853"/>
      <c r="G77" s="676">
        <v>43318.40625</v>
      </c>
      <c r="H77" s="676"/>
      <c r="I77" s="677"/>
    </row>
    <row r="78" spans="1:10" ht="14" thickBot="1" x14ac:dyDescent="0.2">
      <c r="A78" s="591"/>
      <c r="B78" s="513"/>
      <c r="C78" s="513"/>
      <c r="D78" s="514"/>
      <c r="E78" s="859" t="s">
        <v>18</v>
      </c>
      <c r="F78" s="860"/>
      <c r="G78" s="242" t="s">
        <v>739</v>
      </c>
      <c r="H78" s="242"/>
      <c r="I78" s="504"/>
    </row>
    <row r="79" spans="1:10" ht="14" thickTop="1" x14ac:dyDescent="0.15">
      <c r="A79" s="591" t="s">
        <v>6</v>
      </c>
      <c r="B79" s="513">
        <v>3</v>
      </c>
      <c r="C79" s="513">
        <f>24.8+0.7</f>
        <v>25.5</v>
      </c>
      <c r="D79" s="514">
        <f>B79-C79</f>
        <v>-22.5</v>
      </c>
      <c r="E79" s="359" t="s">
        <v>37</v>
      </c>
      <c r="F79" s="246"/>
      <c r="G79" s="246"/>
      <c r="H79" s="246"/>
      <c r="I79" s="373"/>
    </row>
    <row r="80" spans="1:10" x14ac:dyDescent="0.15">
      <c r="A80" s="591"/>
      <c r="B80" s="513"/>
      <c r="C80" s="513"/>
      <c r="D80" s="514"/>
      <c r="E80" s="359"/>
      <c r="F80" s="246"/>
      <c r="G80" s="246"/>
      <c r="H80" s="246"/>
      <c r="I80" s="373"/>
    </row>
    <row r="81" spans="1:10" x14ac:dyDescent="0.15">
      <c r="A81" s="591"/>
      <c r="B81" s="585"/>
      <c r="C81" s="383"/>
      <c r="D81" s="384"/>
      <c r="E81" s="359" t="s">
        <v>38</v>
      </c>
      <c r="F81" s="246"/>
      <c r="G81" s="246"/>
      <c r="H81" s="246"/>
      <c r="I81" s="373"/>
      <c r="J81" s="49"/>
    </row>
    <row r="82" spans="1:10" x14ac:dyDescent="0.15">
      <c r="A82" s="591"/>
      <c r="B82" s="383"/>
      <c r="C82" s="383"/>
      <c r="D82" s="384"/>
      <c r="E82" s="359"/>
      <c r="F82" s="246"/>
      <c r="G82" s="246"/>
      <c r="H82" s="246"/>
      <c r="I82" s="373"/>
    </row>
    <row r="83" spans="1:10" x14ac:dyDescent="0.15">
      <c r="A83" s="591"/>
      <c r="B83" s="508"/>
      <c r="C83" s="508"/>
      <c r="D83" s="510"/>
      <c r="E83" s="359" t="s">
        <v>181</v>
      </c>
      <c r="F83" s="246"/>
      <c r="G83" s="246"/>
      <c r="H83" s="246"/>
      <c r="I83" s="373"/>
    </row>
    <row r="84" spans="1:10" x14ac:dyDescent="0.15">
      <c r="A84" s="591"/>
      <c r="B84" s="508"/>
      <c r="C84" s="508"/>
      <c r="D84" s="510"/>
      <c r="E84" s="359"/>
      <c r="F84" s="246"/>
      <c r="G84" s="246"/>
      <c r="H84" s="246"/>
      <c r="I84" s="373"/>
    </row>
    <row r="85" spans="1:10" x14ac:dyDescent="0.15">
      <c r="A85" s="591"/>
      <c r="B85" s="508"/>
      <c r="C85" s="508"/>
      <c r="D85" s="510"/>
      <c r="E85" s="359"/>
      <c r="F85" s="246"/>
      <c r="G85" s="246"/>
      <c r="H85" s="246"/>
      <c r="I85" s="373"/>
    </row>
    <row r="86" spans="1:10" ht="26.25" customHeight="1" x14ac:dyDescent="0.15">
      <c r="A86" s="591"/>
      <c r="B86" s="508"/>
      <c r="C86" s="508"/>
      <c r="D86" s="510"/>
      <c r="E86" s="359" t="s">
        <v>56</v>
      </c>
      <c r="F86" s="246"/>
      <c r="G86" s="246"/>
      <c r="H86" s="246"/>
      <c r="I86" s="373"/>
    </row>
    <row r="87" spans="1:10" x14ac:dyDescent="0.15">
      <c r="A87" s="591"/>
      <c r="B87" s="585"/>
      <c r="C87" s="383"/>
      <c r="D87" s="586"/>
      <c r="E87" s="359"/>
      <c r="F87" s="246"/>
      <c r="G87" s="246"/>
      <c r="H87" s="246"/>
      <c r="I87" s="373"/>
    </row>
    <row r="88" spans="1:10" x14ac:dyDescent="0.15">
      <c r="A88" s="591"/>
      <c r="B88" s="383"/>
      <c r="C88" s="383"/>
      <c r="D88" s="384"/>
      <c r="E88" s="359" t="s">
        <v>43</v>
      </c>
      <c r="F88" s="246"/>
      <c r="G88" s="246"/>
      <c r="H88" s="246"/>
      <c r="I88" s="373"/>
    </row>
    <row r="89" spans="1:10" x14ac:dyDescent="0.15">
      <c r="A89" s="591"/>
      <c r="B89" s="508"/>
      <c r="C89" s="508"/>
      <c r="D89" s="510"/>
      <c r="E89" s="359"/>
      <c r="F89" s="246"/>
      <c r="G89" s="246"/>
      <c r="H89" s="246"/>
      <c r="I89" s="373"/>
    </row>
    <row r="90" spans="1:10" ht="14" thickBot="1" x14ac:dyDescent="0.2">
      <c r="A90" s="592"/>
      <c r="B90" s="518"/>
      <c r="C90" s="518"/>
      <c r="D90" s="519"/>
      <c r="E90" s="446" t="s">
        <v>182</v>
      </c>
      <c r="F90" s="333"/>
      <c r="G90" s="334" t="s">
        <v>203</v>
      </c>
      <c r="H90" s="334"/>
      <c r="I90" s="436"/>
    </row>
    <row r="91" spans="1:10" ht="14" thickTop="1" x14ac:dyDescent="0.15"/>
    <row r="93" spans="1:10" ht="12.75" customHeight="1" x14ac:dyDescent="0.15"/>
    <row r="96" spans="1:10" ht="12.75" customHeight="1" x14ac:dyDescent="0.15"/>
  </sheetData>
  <customSheetViews>
    <customSheetView guid="{B4FDA780-9C11-4997-84AF-9CAEFA5A0A64}" showRuler="0" topLeftCell="A16">
      <selection activeCell="K35" sqref="K35"/>
      <pageMargins left="0.75" right="0.75" top="1" bottom="1" header="0.5" footer="0.5"/>
      <pageSetup orientation="portrait" r:id="rId1"/>
      <headerFooter alignWithMargins="0"/>
    </customSheetView>
  </customSheetViews>
  <mergeCells count="118">
    <mergeCell ref="E90:F90"/>
    <mergeCell ref="G90:I90"/>
    <mergeCell ref="E88:I89"/>
    <mergeCell ref="E83:I85"/>
    <mergeCell ref="E86:I87"/>
    <mergeCell ref="E79:I80"/>
    <mergeCell ref="E81:I82"/>
    <mergeCell ref="C87:C88"/>
    <mergeCell ref="D87:D88"/>
    <mergeCell ref="A83:A84"/>
    <mergeCell ref="B83:B84"/>
    <mergeCell ref="C83:C84"/>
    <mergeCell ref="D83:D84"/>
    <mergeCell ref="A89:A90"/>
    <mergeCell ref="B89:B90"/>
    <mergeCell ref="C89:C90"/>
    <mergeCell ref="D89:D90"/>
    <mergeCell ref="A85:A86"/>
    <mergeCell ref="B85:B86"/>
    <mergeCell ref="C85:C86"/>
    <mergeCell ref="D85:D86"/>
    <mergeCell ref="A87:A88"/>
    <mergeCell ref="B87:B88"/>
    <mergeCell ref="G77:I77"/>
    <mergeCell ref="E78:F78"/>
    <mergeCell ref="G78:I78"/>
    <mergeCell ref="A77:A78"/>
    <mergeCell ref="B77:B78"/>
    <mergeCell ref="C77:C78"/>
    <mergeCell ref="D77:D78"/>
    <mergeCell ref="E77:F77"/>
    <mergeCell ref="A81:A82"/>
    <mergeCell ref="B81:B82"/>
    <mergeCell ref="C81:C82"/>
    <mergeCell ref="D81:D82"/>
    <mergeCell ref="A79:A80"/>
    <mergeCell ref="B79:B80"/>
    <mergeCell ref="C79:C80"/>
    <mergeCell ref="D79:D80"/>
    <mergeCell ref="E70:E71"/>
    <mergeCell ref="F70:F71"/>
    <mergeCell ref="G70:G71"/>
    <mergeCell ref="B70:B71"/>
    <mergeCell ref="C70:C71"/>
    <mergeCell ref="D70:D71"/>
    <mergeCell ref="A70:A71"/>
    <mergeCell ref="A74:I74"/>
    <mergeCell ref="A75:A76"/>
    <mergeCell ref="B75:B76"/>
    <mergeCell ref="C75:C76"/>
    <mergeCell ref="D75:D76"/>
    <mergeCell ref="E75:I76"/>
    <mergeCell ref="E72:E73"/>
    <mergeCell ref="F72:F73"/>
    <mergeCell ref="G72:G73"/>
    <mergeCell ref="B72:B73"/>
    <mergeCell ref="C72:C73"/>
    <mergeCell ref="D72:D73"/>
    <mergeCell ref="A72:A73"/>
    <mergeCell ref="H72:I73"/>
    <mergeCell ref="H70:I71"/>
    <mergeCell ref="F48:F50"/>
    <mergeCell ref="G48:I50"/>
    <mergeCell ref="A45:A47"/>
    <mergeCell ref="B45:B47"/>
    <mergeCell ref="C45:C47"/>
    <mergeCell ref="D45:D47"/>
    <mergeCell ref="A48:A50"/>
    <mergeCell ref="B48:B50"/>
    <mergeCell ref="C48:C50"/>
    <mergeCell ref="D48:D50"/>
    <mergeCell ref="E48:E50"/>
    <mergeCell ref="A51:I51"/>
    <mergeCell ref="A67:I67"/>
    <mergeCell ref="A68:A69"/>
    <mergeCell ref="B68:B69"/>
    <mergeCell ref="C68:C69"/>
    <mergeCell ref="D68:D69"/>
    <mergeCell ref="E68:E69"/>
    <mergeCell ref="F68:F69"/>
    <mergeCell ref="G68:G69"/>
    <mergeCell ref="H68:I69"/>
    <mergeCell ref="E37:F37"/>
    <mergeCell ref="A42:I42"/>
    <mergeCell ref="A43:A44"/>
    <mergeCell ref="B43:B44"/>
    <mergeCell ref="C43:C44"/>
    <mergeCell ref="D43:D44"/>
    <mergeCell ref="E43:E44"/>
    <mergeCell ref="E45:E47"/>
    <mergeCell ref="F45:F47"/>
    <mergeCell ref="G45:I47"/>
    <mergeCell ref="F43:F44"/>
    <mergeCell ref="G43:I44"/>
    <mergeCell ref="G37:I37"/>
    <mergeCell ref="E38:F38"/>
    <mergeCell ref="G38:I38"/>
    <mergeCell ref="E39:F39"/>
    <mergeCell ref="G39:I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tabColor theme="6"/>
    <pageSetUpPr fitToPage="1"/>
  </sheetPr>
  <dimension ref="A1:N96"/>
  <sheetViews>
    <sheetView zoomScaleNormal="100" workbookViewId="0">
      <selection activeCell="K76" sqref="K76"/>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957"/>
      <c r="C22" s="348"/>
      <c r="D22" s="350"/>
      <c r="E22" s="359"/>
      <c r="F22" s="246"/>
      <c r="G22" s="246"/>
      <c r="H22" s="246"/>
      <c r="I22" s="373"/>
    </row>
    <row r="23" spans="1:12" ht="15" customHeight="1" thickTop="1" x14ac:dyDescent="0.15">
      <c r="A23" s="66">
        <v>1</v>
      </c>
      <c r="B23" s="46"/>
      <c r="C23" s="67"/>
      <c r="D23" s="114">
        <f>B23-C23</f>
        <v>0</v>
      </c>
      <c r="E23" s="246" t="s">
        <v>38</v>
      </c>
      <c r="F23" s="246"/>
      <c r="G23" s="246"/>
      <c r="H23" s="246"/>
      <c r="I23" s="373"/>
      <c r="L23" s="1"/>
    </row>
    <row r="24" spans="1:12" ht="15" customHeight="1" x14ac:dyDescent="0.15">
      <c r="A24" s="45">
        <v>2</v>
      </c>
      <c r="B24" s="28"/>
      <c r="C24" s="65"/>
      <c r="D24" s="70">
        <f t="shared" ref="D24:D41" si="0">B24-C24</f>
        <v>0</v>
      </c>
      <c r="E24" s="246"/>
      <c r="F24" s="246"/>
      <c r="G24" s="246"/>
      <c r="H24" s="246"/>
      <c r="I24" s="373"/>
      <c r="L24" s="1"/>
    </row>
    <row r="25" spans="1:12" ht="15" customHeight="1" x14ac:dyDescent="0.15">
      <c r="A25" s="45">
        <v>3</v>
      </c>
      <c r="B25" s="28"/>
      <c r="C25" s="65"/>
      <c r="D25" s="70">
        <f t="shared" si="0"/>
        <v>0</v>
      </c>
      <c r="E25" s="246" t="s">
        <v>39</v>
      </c>
      <c r="F25" s="246"/>
      <c r="G25" s="246"/>
      <c r="H25" s="246"/>
      <c r="I25" s="373"/>
      <c r="L25" s="1"/>
    </row>
    <row r="26" spans="1:12" ht="15" customHeight="1" x14ac:dyDescent="0.15">
      <c r="A26" s="45">
        <v>4</v>
      </c>
      <c r="B26" s="28"/>
      <c r="C26" s="65"/>
      <c r="D26" s="30">
        <f t="shared" si="0"/>
        <v>0</v>
      </c>
      <c r="E26" s="246"/>
      <c r="F26" s="246"/>
      <c r="G26" s="246"/>
      <c r="H26" s="246"/>
      <c r="I26" s="373"/>
      <c r="L26" s="1"/>
    </row>
    <row r="27" spans="1:12" ht="15" customHeight="1" x14ac:dyDescent="0.15">
      <c r="A27" s="45">
        <v>5</v>
      </c>
      <c r="B27" s="28"/>
      <c r="C27" s="65"/>
      <c r="D27" s="30">
        <f t="shared" si="0"/>
        <v>0</v>
      </c>
      <c r="E27" s="246"/>
      <c r="F27" s="246"/>
      <c r="G27" s="246"/>
      <c r="H27" s="246"/>
      <c r="I27" s="373"/>
      <c r="L27" s="1"/>
    </row>
    <row r="28" spans="1:12" ht="15" customHeight="1" x14ac:dyDescent="0.15">
      <c r="A28" s="45">
        <v>6</v>
      </c>
      <c r="B28" s="28"/>
      <c r="C28" s="65"/>
      <c r="D28" s="115">
        <f t="shared" si="0"/>
        <v>0</v>
      </c>
      <c r="E28" s="246" t="s">
        <v>40</v>
      </c>
      <c r="F28" s="246"/>
      <c r="G28" s="246"/>
      <c r="H28" s="246"/>
      <c r="I28" s="373"/>
      <c r="L28" s="1"/>
    </row>
    <row r="29" spans="1:12" ht="15" customHeight="1" x14ac:dyDescent="0.15">
      <c r="A29" s="45">
        <v>7</v>
      </c>
      <c r="B29" s="28"/>
      <c r="C29" s="65"/>
      <c r="D29" s="115">
        <f t="shared" si="0"/>
        <v>0</v>
      </c>
      <c r="E29" s="246"/>
      <c r="F29" s="246"/>
      <c r="G29" s="246"/>
      <c r="H29" s="246"/>
      <c r="I29" s="373"/>
      <c r="L29" s="1"/>
    </row>
    <row r="30" spans="1:12" ht="15" customHeight="1" x14ac:dyDescent="0.15">
      <c r="A30" s="45">
        <v>8</v>
      </c>
      <c r="B30" s="28"/>
      <c r="C30" s="65"/>
      <c r="D30" s="115">
        <f t="shared" si="0"/>
        <v>0</v>
      </c>
      <c r="E30" s="246" t="s">
        <v>43</v>
      </c>
      <c r="F30" s="246"/>
      <c r="G30" s="246"/>
      <c r="H30" s="246"/>
      <c r="I30" s="373"/>
      <c r="L30" s="1"/>
    </row>
    <row r="31" spans="1:12" ht="15" customHeight="1" x14ac:dyDescent="0.15">
      <c r="A31" s="45">
        <v>9</v>
      </c>
      <c r="B31" s="28"/>
      <c r="C31" s="65"/>
      <c r="D31" s="115">
        <f t="shared" si="0"/>
        <v>0</v>
      </c>
      <c r="E31" s="246"/>
      <c r="F31" s="246"/>
      <c r="G31" s="246"/>
      <c r="H31" s="246"/>
      <c r="I31" s="373"/>
      <c r="L31" s="1"/>
    </row>
    <row r="32" spans="1:12" ht="15" customHeight="1" thickBot="1" x14ac:dyDescent="0.2">
      <c r="A32" s="45">
        <v>10</v>
      </c>
      <c r="B32" s="28"/>
      <c r="C32" s="65"/>
      <c r="D32" s="115">
        <f t="shared" si="0"/>
        <v>0</v>
      </c>
      <c r="E32" s="4"/>
      <c r="F32" s="4"/>
      <c r="G32" s="4"/>
      <c r="H32" s="4"/>
      <c r="I32" s="5"/>
      <c r="L32" s="1"/>
    </row>
    <row r="33" spans="1:12" ht="15" customHeight="1" thickTop="1" x14ac:dyDescent="0.15">
      <c r="A33" s="45">
        <v>11</v>
      </c>
      <c r="B33" s="28"/>
      <c r="C33" s="65"/>
      <c r="D33" s="70">
        <f t="shared" si="0"/>
        <v>0</v>
      </c>
      <c r="E33" s="437" t="s">
        <v>0</v>
      </c>
      <c r="F33" s="438"/>
      <c r="G33" s="315" t="s">
        <v>111</v>
      </c>
      <c r="H33" s="315"/>
      <c r="I33" s="495"/>
      <c r="L33" s="1"/>
    </row>
    <row r="34" spans="1:12" ht="15" customHeight="1" x14ac:dyDescent="0.15">
      <c r="A34" s="45">
        <v>12</v>
      </c>
      <c r="B34" s="28"/>
      <c r="C34" s="65"/>
      <c r="D34" s="30">
        <f t="shared" si="0"/>
        <v>0</v>
      </c>
      <c r="E34" s="433" t="s">
        <v>31</v>
      </c>
      <c r="F34" s="425"/>
      <c r="G34" s="317" t="s">
        <v>112</v>
      </c>
      <c r="H34" s="317"/>
      <c r="I34" s="432"/>
      <c r="L34" s="1"/>
    </row>
    <row r="35" spans="1:12" ht="15" customHeight="1" x14ac:dyDescent="0.15">
      <c r="A35" s="45">
        <v>13</v>
      </c>
      <c r="B35" s="28"/>
      <c r="C35" s="65"/>
      <c r="D35" s="30">
        <f t="shared" si="0"/>
        <v>0</v>
      </c>
      <c r="E35" s="433" t="s">
        <v>85</v>
      </c>
      <c r="F35" s="425"/>
      <c r="G35" s="547"/>
      <c r="H35" s="547"/>
      <c r="I35" s="573"/>
      <c r="L35" s="1"/>
    </row>
    <row r="36" spans="1:12" ht="15" customHeight="1" x14ac:dyDescent="0.15">
      <c r="A36" s="45">
        <v>14</v>
      </c>
      <c r="B36" s="28"/>
      <c r="C36" s="65"/>
      <c r="D36" s="115">
        <f t="shared" si="0"/>
        <v>0</v>
      </c>
      <c r="E36" s="424" t="s">
        <v>30</v>
      </c>
      <c r="F36" s="435"/>
      <c r="G36" s="317"/>
      <c r="H36" s="317"/>
      <c r="I36" s="432"/>
      <c r="L36" s="1"/>
    </row>
    <row r="37" spans="1:12" ht="15" customHeight="1" x14ac:dyDescent="0.15">
      <c r="A37" s="45">
        <v>15</v>
      </c>
      <c r="B37" s="28"/>
      <c r="C37" s="65"/>
      <c r="D37" s="123">
        <f t="shared" si="0"/>
        <v>0</v>
      </c>
      <c r="E37" s="424" t="s">
        <v>33</v>
      </c>
      <c r="F37" s="425"/>
      <c r="G37" s="317"/>
      <c r="H37" s="317"/>
      <c r="I37" s="432"/>
      <c r="L37" s="1"/>
    </row>
    <row r="38" spans="1:12" ht="15" customHeight="1" x14ac:dyDescent="0.15">
      <c r="A38" s="45">
        <v>16</v>
      </c>
      <c r="B38" s="28"/>
      <c r="C38" s="65"/>
      <c r="D38" s="30">
        <f t="shared" si="0"/>
        <v>0</v>
      </c>
      <c r="E38" s="427" t="s">
        <v>18</v>
      </c>
      <c r="F38" s="428"/>
      <c r="G38" s="351"/>
      <c r="H38" s="351"/>
      <c r="I38" s="429"/>
      <c r="L38" s="1"/>
    </row>
    <row r="39" spans="1:12" ht="15" customHeight="1" thickBot="1" x14ac:dyDescent="0.2">
      <c r="A39" s="45">
        <v>17</v>
      </c>
      <c r="B39" s="28"/>
      <c r="C39" s="65"/>
      <c r="D39" s="30">
        <f t="shared" si="0"/>
        <v>0</v>
      </c>
      <c r="E39" s="332" t="s">
        <v>182</v>
      </c>
      <c r="F39" s="333"/>
      <c r="G39" s="334" t="s">
        <v>204</v>
      </c>
      <c r="H39" s="334"/>
      <c r="I39" s="436"/>
      <c r="L39" s="1"/>
    </row>
    <row r="40" spans="1:12" ht="15" customHeight="1" thickTop="1" x14ac:dyDescent="0.15">
      <c r="A40" s="45">
        <v>18</v>
      </c>
      <c r="B40" s="28"/>
      <c r="C40" s="65"/>
      <c r="D40" s="123">
        <f t="shared" si="0"/>
        <v>0</v>
      </c>
      <c r="I40" s="21"/>
      <c r="L40" s="1"/>
    </row>
    <row r="41" spans="1:12" ht="15" customHeight="1" thickBot="1" x14ac:dyDescent="0.2">
      <c r="A41" s="68">
        <v>19</v>
      </c>
      <c r="B41" s="28"/>
      <c r="C41" s="69"/>
      <c r="D41" s="32">
        <f t="shared" si="0"/>
        <v>0</v>
      </c>
      <c r="I41" s="21"/>
      <c r="L41" s="1"/>
    </row>
    <row r="42" spans="1:12" ht="15" thickTop="1" thickBot="1" x14ac:dyDescent="0.2">
      <c r="A42" s="307" t="s">
        <v>57</v>
      </c>
      <c r="B42" s="308"/>
      <c r="C42" s="308"/>
      <c r="D42" s="533"/>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576</v>
      </c>
      <c r="B45" s="288">
        <v>30</v>
      </c>
      <c r="C45" s="288">
        <v>22</v>
      </c>
      <c r="D45" s="288">
        <v>4</v>
      </c>
      <c r="E45" s="288">
        <v>0</v>
      </c>
      <c r="F45" s="288">
        <v>4</v>
      </c>
      <c r="G45" s="606" t="s">
        <v>373</v>
      </c>
      <c r="H45" s="606"/>
      <c r="I45" s="607"/>
    </row>
    <row r="46" spans="1:12" ht="15" customHeight="1" x14ac:dyDescent="0.15">
      <c r="A46" s="464"/>
      <c r="B46" s="288"/>
      <c r="C46" s="288"/>
      <c r="D46" s="288"/>
      <c r="E46" s="288"/>
      <c r="F46" s="288"/>
      <c r="G46" s="606"/>
      <c r="H46" s="606"/>
      <c r="I46" s="607"/>
    </row>
    <row r="47" spans="1:12" ht="21.75" customHeight="1" x14ac:dyDescent="0.15">
      <c r="A47" s="464"/>
      <c r="B47" s="288"/>
      <c r="C47" s="288"/>
      <c r="D47" s="288"/>
      <c r="E47" s="288"/>
      <c r="F47" s="288"/>
      <c r="G47" s="606"/>
      <c r="H47" s="606"/>
      <c r="I47" s="607"/>
      <c r="J47" s="49"/>
    </row>
    <row r="48" spans="1:12" ht="15" customHeight="1" x14ac:dyDescent="0.15">
      <c r="A48" s="370" t="s">
        <v>577</v>
      </c>
      <c r="B48" s="453">
        <v>30</v>
      </c>
      <c r="C48" s="453">
        <v>20</v>
      </c>
      <c r="D48" s="453">
        <v>3</v>
      </c>
      <c r="E48" s="453">
        <v>0</v>
      </c>
      <c r="F48" s="453">
        <v>7</v>
      </c>
      <c r="G48" s="489" t="s">
        <v>372</v>
      </c>
      <c r="H48" s="958"/>
      <c r="I48" s="729"/>
    </row>
    <row r="49" spans="1:9" ht="15" customHeight="1" x14ac:dyDescent="0.15">
      <c r="A49" s="461"/>
      <c r="B49" s="454"/>
      <c r="C49" s="454"/>
      <c r="D49" s="454"/>
      <c r="E49" s="454"/>
      <c r="F49" s="454"/>
      <c r="G49" s="959"/>
      <c r="H49" s="960"/>
      <c r="I49" s="961"/>
    </row>
    <row r="50" spans="1:9" ht="15" customHeight="1" thickBot="1" x14ac:dyDescent="0.2">
      <c r="A50" s="496"/>
      <c r="B50" s="480"/>
      <c r="C50" s="480"/>
      <c r="D50" s="480"/>
      <c r="E50" s="480"/>
      <c r="F50" s="480"/>
      <c r="G50" s="962"/>
      <c r="H50" s="963"/>
      <c r="I50" s="964"/>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157</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9" x14ac:dyDescent="0.15">
      <c r="A65" s="17" t="s">
        <v>81</v>
      </c>
      <c r="B65" s="4"/>
      <c r="C65" s="4"/>
      <c r="D65" s="4"/>
      <c r="E65" s="4"/>
      <c r="F65" s="4"/>
      <c r="G65" s="4"/>
      <c r="H65" s="4"/>
      <c r="I65" s="4"/>
    </row>
    <row r="66" spans="1:9" ht="14" thickBot="1" x14ac:dyDescent="0.2">
      <c r="A66" s="17" t="s">
        <v>80</v>
      </c>
      <c r="B66" s="4"/>
      <c r="C66" s="4"/>
      <c r="D66" s="4"/>
      <c r="E66" s="4"/>
      <c r="F66" s="4"/>
      <c r="G66" s="4"/>
      <c r="H66" s="4"/>
      <c r="I66" s="4"/>
    </row>
    <row r="67" spans="1:9" ht="15" thickTop="1" thickBot="1" x14ac:dyDescent="0.2">
      <c r="A67" s="307" t="s">
        <v>58</v>
      </c>
      <c r="B67" s="308"/>
      <c r="C67" s="308"/>
      <c r="D67" s="308"/>
      <c r="E67" s="308"/>
      <c r="F67" s="308"/>
      <c r="G67" s="308"/>
      <c r="H67" s="308"/>
      <c r="I67" s="465"/>
    </row>
    <row r="68" spans="1:9" ht="14" thickTop="1" x14ac:dyDescent="0.15">
      <c r="A68" s="418" t="s">
        <v>50</v>
      </c>
      <c r="B68" s="290" t="s">
        <v>51</v>
      </c>
      <c r="C68" s="290" t="s">
        <v>52</v>
      </c>
      <c r="D68" s="290" t="s">
        <v>64</v>
      </c>
      <c r="E68" s="299" t="s">
        <v>65</v>
      </c>
      <c r="F68" s="290" t="s">
        <v>66</v>
      </c>
      <c r="G68" s="290" t="s">
        <v>67</v>
      </c>
      <c r="H68" s="290" t="s">
        <v>53</v>
      </c>
      <c r="I68" s="419"/>
    </row>
    <row r="69" spans="1:9" ht="14" thickBot="1" x14ac:dyDescent="0.2">
      <c r="A69" s="401"/>
      <c r="B69" s="291"/>
      <c r="C69" s="291"/>
      <c r="D69" s="291"/>
      <c r="E69" s="300"/>
      <c r="F69" s="291"/>
      <c r="G69" s="291"/>
      <c r="H69" s="291"/>
      <c r="I69" s="402"/>
    </row>
    <row r="70" spans="1:9" ht="14" thickTop="1" x14ac:dyDescent="0.15">
      <c r="A70" s="463" t="s">
        <v>578</v>
      </c>
      <c r="B70" s="288" t="s">
        <v>103</v>
      </c>
      <c r="C70" s="288" t="s">
        <v>113</v>
      </c>
      <c r="D70" s="288">
        <v>70</v>
      </c>
      <c r="E70" s="251">
        <v>25</v>
      </c>
      <c r="F70" s="288">
        <v>5</v>
      </c>
      <c r="G70" s="288">
        <v>0</v>
      </c>
      <c r="H70" s="489" t="s">
        <v>374</v>
      </c>
      <c r="I70" s="581"/>
    </row>
    <row r="71" spans="1:9" ht="93.75" customHeight="1" thickBot="1" x14ac:dyDescent="0.2">
      <c r="A71" s="965"/>
      <c r="B71" s="725"/>
      <c r="C71" s="725"/>
      <c r="D71" s="725"/>
      <c r="E71" s="849"/>
      <c r="F71" s="725"/>
      <c r="G71" s="725"/>
      <c r="H71" s="550"/>
      <c r="I71" s="582"/>
    </row>
    <row r="72" spans="1:9" ht="15" thickTop="1" thickBot="1" x14ac:dyDescent="0.2">
      <c r="A72" s="307" t="s">
        <v>49</v>
      </c>
      <c r="B72" s="397"/>
      <c r="C72" s="397"/>
      <c r="D72" s="397"/>
      <c r="E72" s="398"/>
      <c r="F72" s="398"/>
      <c r="G72" s="398"/>
      <c r="H72" s="398"/>
      <c r="I72" s="399"/>
    </row>
    <row r="73" spans="1:9" ht="14" thickTop="1" x14ac:dyDescent="0.15">
      <c r="A73" s="400" t="s">
        <v>50</v>
      </c>
      <c r="B73" s="259" t="s">
        <v>2</v>
      </c>
      <c r="C73" s="259" t="s">
        <v>28</v>
      </c>
      <c r="D73" s="279" t="s">
        <v>29</v>
      </c>
      <c r="E73" s="403" t="s">
        <v>70</v>
      </c>
      <c r="F73" s="404"/>
      <c r="G73" s="404"/>
      <c r="H73" s="404"/>
      <c r="I73" s="405"/>
    </row>
    <row r="74" spans="1:9" ht="20.25" customHeight="1" thickBot="1" x14ac:dyDescent="0.2">
      <c r="A74" s="401"/>
      <c r="B74" s="291"/>
      <c r="C74" s="291"/>
      <c r="D74" s="402"/>
      <c r="E74" s="283"/>
      <c r="F74" s="284"/>
      <c r="G74" s="284"/>
      <c r="H74" s="284"/>
      <c r="I74" s="406"/>
    </row>
    <row r="75" spans="1:9" ht="14" thickTop="1" x14ac:dyDescent="0.15">
      <c r="A75" s="505" t="s">
        <v>293</v>
      </c>
      <c r="B75" s="702"/>
      <c r="C75" s="702"/>
      <c r="D75" s="718">
        <f>B75-C75</f>
        <v>0</v>
      </c>
      <c r="E75" s="388" t="s">
        <v>32</v>
      </c>
      <c r="F75" s="261"/>
      <c r="G75" s="676"/>
      <c r="H75" s="676"/>
      <c r="I75" s="677"/>
    </row>
    <row r="76" spans="1:9" ht="14" thickBot="1" x14ac:dyDescent="0.2">
      <c r="A76" s="506"/>
      <c r="B76" s="513"/>
      <c r="C76" s="513"/>
      <c r="D76" s="514"/>
      <c r="E76" s="391" t="s">
        <v>18</v>
      </c>
      <c r="F76" s="263"/>
      <c r="G76" s="242"/>
      <c r="H76" s="242"/>
      <c r="I76" s="504"/>
    </row>
    <row r="77" spans="1:9" ht="14" thickTop="1" x14ac:dyDescent="0.15">
      <c r="A77" s="506" t="s">
        <v>294</v>
      </c>
      <c r="B77" s="513"/>
      <c r="C77" s="513"/>
      <c r="D77" s="514">
        <f>B77-C77</f>
        <v>0</v>
      </c>
      <c r="E77" s="359" t="s">
        <v>37</v>
      </c>
      <c r="F77" s="246"/>
      <c r="G77" s="246"/>
      <c r="H77" s="246"/>
      <c r="I77" s="373"/>
    </row>
    <row r="78" spans="1:9" x14ac:dyDescent="0.15">
      <c r="A78" s="506"/>
      <c r="B78" s="513"/>
      <c r="C78" s="513"/>
      <c r="D78" s="514"/>
      <c r="E78" s="359"/>
      <c r="F78" s="246"/>
      <c r="G78" s="246"/>
      <c r="H78" s="246"/>
      <c r="I78" s="373"/>
    </row>
    <row r="79" spans="1:9" x14ac:dyDescent="0.15">
      <c r="A79" s="506" t="s">
        <v>295</v>
      </c>
      <c r="B79" s="513"/>
      <c r="C79" s="513"/>
      <c r="D79" s="514">
        <f>B79-C79</f>
        <v>0</v>
      </c>
      <c r="E79" s="359" t="s">
        <v>38</v>
      </c>
      <c r="F79" s="246"/>
      <c r="G79" s="246"/>
      <c r="H79" s="246"/>
      <c r="I79" s="373"/>
    </row>
    <row r="80" spans="1:9" ht="12.75" customHeight="1" x14ac:dyDescent="0.15">
      <c r="A80" s="506"/>
      <c r="B80" s="513"/>
      <c r="C80" s="513"/>
      <c r="D80" s="514"/>
      <c r="E80" s="359"/>
      <c r="F80" s="246"/>
      <c r="G80" s="246"/>
      <c r="H80" s="246"/>
      <c r="I80" s="373"/>
    </row>
    <row r="81" spans="1:9" x14ac:dyDescent="0.15">
      <c r="A81" s="506" t="s">
        <v>296</v>
      </c>
      <c r="B81" s="383"/>
      <c r="C81" s="383"/>
      <c r="D81" s="384">
        <f>B81-C81</f>
        <v>0</v>
      </c>
      <c r="E81" s="359" t="s">
        <v>39</v>
      </c>
      <c r="F81" s="246"/>
      <c r="G81" s="246"/>
      <c r="H81" s="246"/>
      <c r="I81" s="373"/>
    </row>
    <row r="82" spans="1:9" ht="12.75" customHeight="1" x14ac:dyDescent="0.15">
      <c r="A82" s="776"/>
      <c r="B82" s="383"/>
      <c r="C82" s="383"/>
      <c r="D82" s="384"/>
      <c r="E82" s="359"/>
      <c r="F82" s="246"/>
      <c r="G82" s="246"/>
      <c r="H82" s="246"/>
      <c r="I82" s="373"/>
    </row>
    <row r="83" spans="1:9" x14ac:dyDescent="0.15">
      <c r="A83" s="776"/>
      <c r="B83" s="306"/>
      <c r="C83" s="306"/>
      <c r="D83" s="384"/>
      <c r="E83" s="359"/>
      <c r="F83" s="246"/>
      <c r="G83" s="246"/>
      <c r="H83" s="246"/>
      <c r="I83" s="373"/>
    </row>
    <row r="84" spans="1:9" x14ac:dyDescent="0.15">
      <c r="A84" s="776"/>
      <c r="B84" s="306"/>
      <c r="C84" s="306"/>
      <c r="D84" s="384"/>
      <c r="E84" s="359" t="s">
        <v>56</v>
      </c>
      <c r="F84" s="246"/>
      <c r="G84" s="246"/>
      <c r="H84" s="246"/>
      <c r="I84" s="373"/>
    </row>
    <row r="85" spans="1:9" x14ac:dyDescent="0.15">
      <c r="A85" s="776"/>
      <c r="B85" s="306"/>
      <c r="C85" s="306"/>
      <c r="D85" s="794"/>
      <c r="E85" s="359"/>
      <c r="F85" s="246"/>
      <c r="G85" s="246"/>
      <c r="H85" s="246"/>
      <c r="I85" s="373"/>
    </row>
    <row r="86" spans="1:9" ht="26.25" customHeight="1" x14ac:dyDescent="0.15">
      <c r="A86" s="776"/>
      <c r="B86" s="306"/>
      <c r="C86" s="306"/>
      <c r="D86" s="794"/>
      <c r="E86" s="359" t="s">
        <v>43</v>
      </c>
      <c r="F86" s="246"/>
      <c r="G86" s="246"/>
      <c r="H86" s="246"/>
      <c r="I86" s="373"/>
    </row>
    <row r="87" spans="1:9" x14ac:dyDescent="0.15">
      <c r="A87" s="776"/>
      <c r="B87" s="967"/>
      <c r="C87" s="383"/>
      <c r="D87" s="794"/>
      <c r="E87" s="246"/>
      <c r="F87" s="246"/>
      <c r="G87" s="246"/>
      <c r="H87" s="246"/>
      <c r="I87" s="373"/>
    </row>
    <row r="88" spans="1:9" ht="14" thickBot="1" x14ac:dyDescent="0.2">
      <c r="A88" s="966"/>
      <c r="B88" s="968"/>
      <c r="C88" s="777"/>
      <c r="D88" s="969"/>
      <c r="E88" s="446" t="s">
        <v>182</v>
      </c>
      <c r="F88" s="333"/>
      <c r="G88" s="334" t="s">
        <v>204</v>
      </c>
      <c r="H88" s="334"/>
      <c r="I88" s="436"/>
    </row>
    <row r="89" spans="1:9" ht="14" thickTop="1" x14ac:dyDescent="0.15"/>
    <row r="95" spans="1:9" ht="12.75" customHeight="1" x14ac:dyDescent="0.15"/>
    <row r="96" spans="1:9" ht="12.75" customHeight="1" x14ac:dyDescent="0.15"/>
  </sheetData>
  <customSheetViews>
    <customSheetView guid="{B4FDA780-9C11-4997-84AF-9CAEFA5A0A64}" showRuler="0" topLeftCell="A4">
      <selection activeCell="E89" sqref="E89:I90"/>
      <pageMargins left="0.75" right="0.75" top="1" bottom="1" header="0.5" footer="0.5"/>
      <pageSetup orientation="portrait" r:id="rId1"/>
      <headerFooter alignWithMargins="0"/>
    </customSheetView>
  </customSheetViews>
  <mergeCells count="110">
    <mergeCell ref="E88:F88"/>
    <mergeCell ref="G88:I88"/>
    <mergeCell ref="E86:I87"/>
    <mergeCell ref="E81:I83"/>
    <mergeCell ref="E84:I85"/>
    <mergeCell ref="E77:I78"/>
    <mergeCell ref="E79:I80"/>
    <mergeCell ref="A87:A88"/>
    <mergeCell ref="B87:B88"/>
    <mergeCell ref="C87:C88"/>
    <mergeCell ref="D87:D88"/>
    <mergeCell ref="A83:A84"/>
    <mergeCell ref="B83:B84"/>
    <mergeCell ref="C83:C84"/>
    <mergeCell ref="D83:D84"/>
    <mergeCell ref="A85:A86"/>
    <mergeCell ref="B85:B86"/>
    <mergeCell ref="A79:A80"/>
    <mergeCell ref="B79:B80"/>
    <mergeCell ref="C79:C80"/>
    <mergeCell ref="D79:D80"/>
    <mergeCell ref="A77:A78"/>
    <mergeCell ref="B77:B78"/>
    <mergeCell ref="C77:C78"/>
    <mergeCell ref="C85:C86"/>
    <mergeCell ref="D85:D86"/>
    <mergeCell ref="A81:A82"/>
    <mergeCell ref="B81:B82"/>
    <mergeCell ref="C81:C82"/>
    <mergeCell ref="D81:D82"/>
    <mergeCell ref="A72:I72"/>
    <mergeCell ref="A73:A74"/>
    <mergeCell ref="B73:B74"/>
    <mergeCell ref="C73:C74"/>
    <mergeCell ref="D73:D74"/>
    <mergeCell ref="E73:I74"/>
    <mergeCell ref="G75:I75"/>
    <mergeCell ref="E76:F76"/>
    <mergeCell ref="G76:I76"/>
    <mergeCell ref="A75:A76"/>
    <mergeCell ref="B75:B76"/>
    <mergeCell ref="C75:C76"/>
    <mergeCell ref="D75:D76"/>
    <mergeCell ref="E75:F75"/>
    <mergeCell ref="E70:E71"/>
    <mergeCell ref="F70:F71"/>
    <mergeCell ref="G70:G71"/>
    <mergeCell ref="A70:A71"/>
    <mergeCell ref="B70:B71"/>
    <mergeCell ref="C70:C71"/>
    <mergeCell ref="D70:D71"/>
    <mergeCell ref="H70:I71"/>
    <mergeCell ref="D77:D78"/>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tabColor theme="6"/>
    <pageSetUpPr fitToPage="1"/>
  </sheetPr>
  <dimension ref="A1:N96"/>
  <sheetViews>
    <sheetView zoomScaleNormal="100" workbookViewId="0">
      <selection activeCell="K80" sqref="K80"/>
    </sheetView>
  </sheetViews>
  <sheetFormatPr baseColWidth="10" defaultColWidth="8.83203125" defaultRowHeight="13" x14ac:dyDescent="0.15"/>
  <cols>
    <col min="1" max="1" width="11.5" customWidth="1"/>
    <col min="2" max="2" width="11.1640625" customWidth="1"/>
    <col min="3" max="3" width="12.5" customWidth="1"/>
    <col min="4" max="4" width="9.1640625" customWidth="1"/>
    <col min="5" max="6" width="8.5" customWidth="1"/>
    <col min="8" max="8" width="6.1640625" customWidth="1"/>
    <col min="9" max="9" width="12"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89"/>
      <c r="C23" s="46"/>
      <c r="D23" s="114">
        <f>B23-C23</f>
        <v>0</v>
      </c>
      <c r="E23" s="246" t="s">
        <v>38</v>
      </c>
      <c r="F23" s="246"/>
      <c r="G23" s="246"/>
      <c r="H23" s="246"/>
      <c r="I23" s="373"/>
      <c r="L23" s="1"/>
    </row>
    <row r="24" spans="1:12" ht="15" customHeight="1" x14ac:dyDescent="0.15">
      <c r="A24" s="27">
        <v>2</v>
      </c>
      <c r="B24" s="90"/>
      <c r="C24" s="28"/>
      <c r="D24" s="70">
        <f t="shared" ref="D24:D41" si="0">B24-C24</f>
        <v>0</v>
      </c>
      <c r="E24" s="246"/>
      <c r="F24" s="246"/>
      <c r="G24" s="246"/>
      <c r="H24" s="246"/>
      <c r="I24" s="373"/>
      <c r="L24" s="1"/>
    </row>
    <row r="25" spans="1:12" ht="15" customHeight="1" x14ac:dyDescent="0.15">
      <c r="A25" s="27">
        <v>3</v>
      </c>
      <c r="B25" s="90"/>
      <c r="C25" s="28"/>
      <c r="D25" s="70">
        <f t="shared" si="0"/>
        <v>0</v>
      </c>
      <c r="E25" s="246" t="s">
        <v>39</v>
      </c>
      <c r="F25" s="246"/>
      <c r="G25" s="246"/>
      <c r="H25" s="246"/>
      <c r="I25" s="373"/>
      <c r="L25" s="1"/>
    </row>
    <row r="26" spans="1:12" ht="15" customHeight="1" x14ac:dyDescent="0.15">
      <c r="A26" s="27">
        <v>4</v>
      </c>
      <c r="B26" s="90"/>
      <c r="C26" s="28"/>
      <c r="D26" s="30">
        <f t="shared" si="0"/>
        <v>0</v>
      </c>
      <c r="E26" s="246"/>
      <c r="F26" s="246"/>
      <c r="G26" s="246"/>
      <c r="H26" s="246"/>
      <c r="I26" s="373"/>
      <c r="L26" s="1"/>
    </row>
    <row r="27" spans="1:12" ht="15" customHeight="1" x14ac:dyDescent="0.15">
      <c r="A27" s="27">
        <v>5</v>
      </c>
      <c r="B27" s="90"/>
      <c r="C27" s="28"/>
      <c r="D27" s="123">
        <f t="shared" si="0"/>
        <v>0</v>
      </c>
      <c r="E27" s="246"/>
      <c r="F27" s="246"/>
      <c r="G27" s="246"/>
      <c r="H27" s="246"/>
      <c r="I27" s="373"/>
      <c r="L27" s="1"/>
    </row>
    <row r="28" spans="1:12" ht="15" customHeight="1" x14ac:dyDescent="0.15">
      <c r="A28" s="27">
        <v>6</v>
      </c>
      <c r="B28" s="90"/>
      <c r="C28" s="28"/>
      <c r="D28" s="70">
        <f t="shared" si="0"/>
        <v>0</v>
      </c>
      <c r="E28" s="246" t="s">
        <v>40</v>
      </c>
      <c r="F28" s="246"/>
      <c r="G28" s="246"/>
      <c r="H28" s="246"/>
      <c r="I28" s="373"/>
      <c r="L28" s="1"/>
    </row>
    <row r="29" spans="1:12" ht="15" customHeight="1" x14ac:dyDescent="0.15">
      <c r="A29" s="27">
        <v>7</v>
      </c>
      <c r="B29" s="90"/>
      <c r="C29" s="28"/>
      <c r="D29" s="70">
        <f t="shared" si="0"/>
        <v>0</v>
      </c>
      <c r="E29" s="246"/>
      <c r="F29" s="246"/>
      <c r="G29" s="246"/>
      <c r="H29" s="246"/>
      <c r="I29" s="373"/>
      <c r="L29" s="1"/>
    </row>
    <row r="30" spans="1:12" ht="15" customHeight="1" x14ac:dyDescent="0.15">
      <c r="A30" s="27">
        <v>8</v>
      </c>
      <c r="B30" s="90"/>
      <c r="C30" s="28"/>
      <c r="D30" s="30">
        <f t="shared" si="0"/>
        <v>0</v>
      </c>
      <c r="E30" s="246" t="s">
        <v>43</v>
      </c>
      <c r="F30" s="246"/>
      <c r="G30" s="246"/>
      <c r="H30" s="246"/>
      <c r="I30" s="373"/>
      <c r="L30" s="1"/>
    </row>
    <row r="31" spans="1:12" ht="15" customHeight="1" x14ac:dyDescent="0.15">
      <c r="A31" s="27">
        <v>9</v>
      </c>
      <c r="B31" s="90"/>
      <c r="C31" s="28"/>
      <c r="D31" s="123">
        <f t="shared" si="0"/>
        <v>0</v>
      </c>
      <c r="E31" s="246"/>
      <c r="F31" s="246"/>
      <c r="G31" s="246"/>
      <c r="H31" s="246"/>
      <c r="I31" s="373"/>
      <c r="L31" s="1"/>
    </row>
    <row r="32" spans="1:12" ht="15" customHeight="1" thickBot="1" x14ac:dyDescent="0.2">
      <c r="A32" s="27">
        <v>10</v>
      </c>
      <c r="B32" s="90"/>
      <c r="C32" s="28"/>
      <c r="D32" s="70">
        <f t="shared" si="0"/>
        <v>0</v>
      </c>
      <c r="E32" s="4"/>
      <c r="F32" s="4"/>
      <c r="G32" s="4"/>
      <c r="H32" s="4"/>
      <c r="I32" s="5"/>
      <c r="L32" s="1"/>
    </row>
    <row r="33" spans="1:12" ht="15" customHeight="1" thickTop="1" x14ac:dyDescent="0.15">
      <c r="A33" s="27">
        <v>11</v>
      </c>
      <c r="B33" s="90"/>
      <c r="C33" s="28"/>
      <c r="D33" s="30">
        <f t="shared" si="0"/>
        <v>0</v>
      </c>
      <c r="E33" s="437" t="s">
        <v>0</v>
      </c>
      <c r="F33" s="438"/>
      <c r="G33" s="315" t="s">
        <v>111</v>
      </c>
      <c r="H33" s="315"/>
      <c r="I33" s="495"/>
      <c r="L33" s="1"/>
    </row>
    <row r="34" spans="1:12" ht="15" customHeight="1" x14ac:dyDescent="0.15">
      <c r="A34" s="27">
        <v>12</v>
      </c>
      <c r="B34" s="90"/>
      <c r="C34" s="28"/>
      <c r="D34" s="30">
        <f t="shared" si="0"/>
        <v>0</v>
      </c>
      <c r="E34" s="433" t="s">
        <v>31</v>
      </c>
      <c r="F34" s="425"/>
      <c r="G34" s="317" t="s">
        <v>114</v>
      </c>
      <c r="H34" s="317"/>
      <c r="I34" s="432"/>
      <c r="L34" s="1"/>
    </row>
    <row r="35" spans="1:12" ht="15" customHeight="1" x14ac:dyDescent="0.15">
      <c r="A35" s="27">
        <v>13</v>
      </c>
      <c r="B35" s="90"/>
      <c r="C35" s="28"/>
      <c r="D35" s="30">
        <f t="shared" si="0"/>
        <v>0</v>
      </c>
      <c r="E35" s="433" t="s">
        <v>85</v>
      </c>
      <c r="F35" s="425"/>
      <c r="G35" s="547"/>
      <c r="H35" s="547"/>
      <c r="I35" s="573"/>
      <c r="L35" s="1"/>
    </row>
    <row r="36" spans="1:12" ht="15" customHeight="1" x14ac:dyDescent="0.15">
      <c r="A36" s="27">
        <v>14</v>
      </c>
      <c r="B36" s="90"/>
      <c r="C36" s="28"/>
      <c r="D36" s="30">
        <f t="shared" si="0"/>
        <v>0</v>
      </c>
      <c r="E36" s="424" t="s">
        <v>30</v>
      </c>
      <c r="F36" s="435"/>
      <c r="G36" s="317"/>
      <c r="H36" s="317"/>
      <c r="I36" s="432"/>
      <c r="L36" s="1"/>
    </row>
    <row r="37" spans="1:12" ht="15" customHeight="1" x14ac:dyDescent="0.15">
      <c r="A37" s="27">
        <v>15</v>
      </c>
      <c r="B37" s="90"/>
      <c r="C37" s="28"/>
      <c r="D37" s="30">
        <f t="shared" si="0"/>
        <v>0</v>
      </c>
      <c r="E37" s="424" t="s">
        <v>33</v>
      </c>
      <c r="F37" s="425"/>
      <c r="G37" s="317"/>
      <c r="H37" s="317"/>
      <c r="I37" s="432"/>
      <c r="L37" s="1"/>
    </row>
    <row r="38" spans="1:12" ht="15" customHeight="1" x14ac:dyDescent="0.15">
      <c r="A38" s="27">
        <v>16</v>
      </c>
      <c r="B38" s="90"/>
      <c r="C38" s="28"/>
      <c r="D38" s="30">
        <f t="shared" si="0"/>
        <v>0</v>
      </c>
      <c r="E38" s="427" t="s">
        <v>18</v>
      </c>
      <c r="F38" s="428"/>
      <c r="G38" s="351"/>
      <c r="H38" s="351"/>
      <c r="I38" s="429"/>
      <c r="L38" s="1"/>
    </row>
    <row r="39" spans="1:12" ht="15" customHeight="1" thickBot="1" x14ac:dyDescent="0.2">
      <c r="A39" s="27">
        <v>17</v>
      </c>
      <c r="B39" s="90"/>
      <c r="C39" s="28"/>
      <c r="D39" s="30">
        <f t="shared" si="0"/>
        <v>0</v>
      </c>
      <c r="E39" s="332" t="s">
        <v>182</v>
      </c>
      <c r="F39" s="333"/>
      <c r="G39" s="334" t="s">
        <v>205</v>
      </c>
      <c r="H39" s="334"/>
      <c r="I39" s="436"/>
      <c r="L39" s="1"/>
    </row>
    <row r="40" spans="1:12" ht="15" customHeight="1" thickTop="1" x14ac:dyDescent="0.15">
      <c r="A40" s="27">
        <v>18</v>
      </c>
      <c r="B40" s="90"/>
      <c r="C40" s="28"/>
      <c r="D40" s="123">
        <f t="shared" si="0"/>
        <v>0</v>
      </c>
      <c r="I40" s="21"/>
      <c r="L40" s="1"/>
    </row>
    <row r="41" spans="1:12" ht="15" customHeight="1" thickBot="1" x14ac:dyDescent="0.2">
      <c r="A41" s="48">
        <v>19</v>
      </c>
      <c r="B41" s="92"/>
      <c r="C41" s="42"/>
      <c r="D41" s="32">
        <f t="shared" si="0"/>
        <v>0</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970" t="s">
        <v>579</v>
      </c>
      <c r="B45" s="288">
        <v>30</v>
      </c>
      <c r="C45" s="288">
        <v>21</v>
      </c>
      <c r="D45" s="288">
        <v>7</v>
      </c>
      <c r="E45" s="288">
        <v>0</v>
      </c>
      <c r="F45" s="288">
        <v>2</v>
      </c>
      <c r="G45" s="606" t="s">
        <v>376</v>
      </c>
      <c r="H45" s="606"/>
      <c r="I45" s="607"/>
    </row>
    <row r="46" spans="1:12" ht="15" customHeight="1" x14ac:dyDescent="0.15">
      <c r="A46" s="971"/>
      <c r="B46" s="288"/>
      <c r="C46" s="288"/>
      <c r="D46" s="288"/>
      <c r="E46" s="288"/>
      <c r="F46" s="288"/>
      <c r="G46" s="606"/>
      <c r="H46" s="606"/>
      <c r="I46" s="607"/>
    </row>
    <row r="47" spans="1:12" ht="18" customHeight="1" x14ac:dyDescent="0.15">
      <c r="A47" s="971"/>
      <c r="B47" s="288"/>
      <c r="C47" s="288"/>
      <c r="D47" s="288"/>
      <c r="E47" s="288"/>
      <c r="F47" s="288"/>
      <c r="G47" s="606"/>
      <c r="H47" s="606"/>
      <c r="I47" s="607"/>
      <c r="J47" s="49"/>
    </row>
    <row r="48" spans="1:12" ht="15" customHeight="1" x14ac:dyDescent="0.15">
      <c r="A48" s="972" t="s">
        <v>580</v>
      </c>
      <c r="B48" s="453">
        <v>17</v>
      </c>
      <c r="C48" s="453">
        <v>15</v>
      </c>
      <c r="D48" s="453">
        <v>2</v>
      </c>
      <c r="E48" s="453">
        <v>0</v>
      </c>
      <c r="F48" s="453">
        <v>0</v>
      </c>
      <c r="G48" s="768" t="s">
        <v>375</v>
      </c>
      <c r="H48" s="779"/>
      <c r="I48" s="769"/>
    </row>
    <row r="49" spans="1:9" ht="15" customHeight="1" x14ac:dyDescent="0.15">
      <c r="A49" s="973"/>
      <c r="B49" s="454"/>
      <c r="C49" s="454"/>
      <c r="D49" s="454"/>
      <c r="E49" s="454"/>
      <c r="F49" s="454"/>
      <c r="G49" s="780"/>
      <c r="H49" s="781"/>
      <c r="I49" s="782"/>
    </row>
    <row r="50" spans="1:9" ht="15" customHeight="1" thickBot="1" x14ac:dyDescent="0.2">
      <c r="A50" s="974"/>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156</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3.5" customHeight="1" thickTop="1" x14ac:dyDescent="0.15">
      <c r="A70" s="370" t="s">
        <v>581</v>
      </c>
      <c r="B70" s="288" t="s">
        <v>131</v>
      </c>
      <c r="C70" s="453">
        <v>51</v>
      </c>
      <c r="D70" s="453">
        <v>6</v>
      </c>
      <c r="E70" s="848">
        <v>10</v>
      </c>
      <c r="F70" s="453">
        <v>15</v>
      </c>
      <c r="G70" s="453">
        <v>20</v>
      </c>
      <c r="H70" s="420" t="s">
        <v>341</v>
      </c>
      <c r="I70" s="421"/>
    </row>
    <row r="71" spans="1:10" ht="70.5" customHeight="1" x14ac:dyDescent="0.15">
      <c r="A71" s="538"/>
      <c r="B71" s="288"/>
      <c r="C71" s="564"/>
      <c r="D71" s="564"/>
      <c r="E71" s="748"/>
      <c r="F71" s="564"/>
      <c r="G71" s="564"/>
      <c r="H71" s="422"/>
      <c r="I71" s="423"/>
    </row>
    <row r="72" spans="1:10" ht="12.75" customHeight="1" x14ac:dyDescent="0.15">
      <c r="A72" s="370" t="s">
        <v>582</v>
      </c>
      <c r="B72" s="288" t="s">
        <v>103</v>
      </c>
      <c r="C72" s="288" t="s">
        <v>113</v>
      </c>
      <c r="D72" s="288">
        <v>55</v>
      </c>
      <c r="E72" s="251">
        <v>20</v>
      </c>
      <c r="F72" s="288">
        <v>10</v>
      </c>
      <c r="G72" s="288">
        <v>5</v>
      </c>
      <c r="H72" s="768" t="s">
        <v>342</v>
      </c>
      <c r="I72" s="769"/>
    </row>
    <row r="73" spans="1:10" ht="97.5" customHeight="1" thickBot="1" x14ac:dyDescent="0.2">
      <c r="A73" s="870"/>
      <c r="B73" s="725"/>
      <c r="C73" s="725"/>
      <c r="D73" s="725"/>
      <c r="E73" s="849"/>
      <c r="F73" s="725"/>
      <c r="G73" s="725"/>
      <c r="H73" s="422"/>
      <c r="I73" s="423"/>
    </row>
    <row r="74" spans="1:10" ht="15" thickTop="1" thickBot="1" x14ac:dyDescent="0.2">
      <c r="A74" s="307" t="s">
        <v>49</v>
      </c>
      <c r="B74" s="397"/>
      <c r="C74" s="397"/>
      <c r="D74" s="397"/>
      <c r="E74" s="398"/>
      <c r="F74" s="398"/>
      <c r="G74" s="398"/>
      <c r="H74" s="398"/>
      <c r="I74" s="399"/>
    </row>
    <row r="75" spans="1:10" ht="14" thickTop="1" x14ac:dyDescent="0.15">
      <c r="A75" s="400" t="s">
        <v>50</v>
      </c>
      <c r="B75" s="259" t="s">
        <v>2</v>
      </c>
      <c r="C75" s="259" t="s">
        <v>28</v>
      </c>
      <c r="D75" s="279" t="s">
        <v>29</v>
      </c>
      <c r="E75" s="403" t="s">
        <v>70</v>
      </c>
      <c r="F75" s="404"/>
      <c r="G75" s="404"/>
      <c r="H75" s="404"/>
      <c r="I75" s="405"/>
    </row>
    <row r="76" spans="1:10" ht="21" customHeight="1" thickBot="1" x14ac:dyDescent="0.2">
      <c r="A76" s="401"/>
      <c r="B76" s="291"/>
      <c r="C76" s="291"/>
      <c r="D76" s="402"/>
      <c r="E76" s="283"/>
      <c r="F76" s="284"/>
      <c r="G76" s="284"/>
      <c r="H76" s="284"/>
      <c r="I76" s="406"/>
    </row>
    <row r="77" spans="1:10" ht="14" thickTop="1" x14ac:dyDescent="0.15">
      <c r="A77" s="505" t="s">
        <v>293</v>
      </c>
      <c r="B77" s="507"/>
      <c r="C77" s="507"/>
      <c r="D77" s="509">
        <f>B77-C77</f>
        <v>0</v>
      </c>
      <c r="E77" s="388" t="s">
        <v>32</v>
      </c>
      <c r="F77" s="261"/>
      <c r="G77" s="547"/>
      <c r="H77" s="547"/>
      <c r="I77" s="573"/>
      <c r="J77" s="49" t="s">
        <v>227</v>
      </c>
    </row>
    <row r="78" spans="1:10" ht="14" thickBot="1" x14ac:dyDescent="0.2">
      <c r="A78" s="506"/>
      <c r="B78" s="508"/>
      <c r="C78" s="508"/>
      <c r="D78" s="510"/>
      <c r="E78" s="391" t="s">
        <v>18</v>
      </c>
      <c r="F78" s="263"/>
      <c r="G78" s="552"/>
      <c r="H78" s="553"/>
      <c r="I78" s="590"/>
    </row>
    <row r="79" spans="1:10" ht="14" thickTop="1" x14ac:dyDescent="0.15">
      <c r="A79" s="506" t="s">
        <v>294</v>
      </c>
      <c r="B79" s="508"/>
      <c r="C79" s="508"/>
      <c r="D79" s="510">
        <f>B79-C79</f>
        <v>0</v>
      </c>
      <c r="E79" s="359" t="s">
        <v>37</v>
      </c>
      <c r="F79" s="246"/>
      <c r="G79" s="246"/>
      <c r="H79" s="246"/>
      <c r="I79" s="373"/>
    </row>
    <row r="80" spans="1:10" ht="12.75" customHeight="1" x14ac:dyDescent="0.15">
      <c r="A80" s="506"/>
      <c r="B80" s="508"/>
      <c r="C80" s="508"/>
      <c r="D80" s="510"/>
      <c r="E80" s="359"/>
      <c r="F80" s="246"/>
      <c r="G80" s="246"/>
      <c r="H80" s="246"/>
      <c r="I80" s="373"/>
    </row>
    <row r="81" spans="1:10" x14ac:dyDescent="0.15">
      <c r="A81" s="506" t="s">
        <v>295</v>
      </c>
      <c r="B81" s="508"/>
      <c r="C81" s="508"/>
      <c r="D81" s="510">
        <f>B81-C81</f>
        <v>0</v>
      </c>
      <c r="E81" s="359" t="s">
        <v>38</v>
      </c>
      <c r="F81" s="246"/>
      <c r="G81" s="246"/>
      <c r="H81" s="246"/>
      <c r="I81" s="373"/>
    </row>
    <row r="82" spans="1:10" ht="12.75" customHeight="1" x14ac:dyDescent="0.15">
      <c r="A82" s="506"/>
      <c r="B82" s="508"/>
      <c r="C82" s="508"/>
      <c r="D82" s="510"/>
      <c r="E82" s="359"/>
      <c r="F82" s="246"/>
      <c r="G82" s="246"/>
      <c r="H82" s="246"/>
      <c r="I82" s="373"/>
    </row>
    <row r="83" spans="1:10" x14ac:dyDescent="0.15">
      <c r="A83" s="506" t="s">
        <v>296</v>
      </c>
      <c r="B83" s="306"/>
      <c r="C83" s="383"/>
      <c r="D83" s="384">
        <f>B83-C83</f>
        <v>0</v>
      </c>
      <c r="E83" s="359" t="s">
        <v>39</v>
      </c>
      <c r="F83" s="246"/>
      <c r="G83" s="246"/>
      <c r="H83" s="246"/>
      <c r="I83" s="373"/>
      <c r="J83" s="49" t="s">
        <v>228</v>
      </c>
    </row>
    <row r="84" spans="1:10" x14ac:dyDescent="0.15">
      <c r="A84" s="776"/>
      <c r="B84" s="306"/>
      <c r="C84" s="383"/>
      <c r="D84" s="794"/>
      <c r="E84" s="359"/>
      <c r="F84" s="246"/>
      <c r="G84" s="246"/>
      <c r="H84" s="246"/>
      <c r="I84" s="373"/>
    </row>
    <row r="85" spans="1:10" x14ac:dyDescent="0.15">
      <c r="A85" s="776"/>
      <c r="B85" s="306"/>
      <c r="C85" s="383"/>
      <c r="D85" s="384"/>
      <c r="E85" s="359"/>
      <c r="F85" s="246"/>
      <c r="G85" s="246"/>
      <c r="H85" s="246"/>
      <c r="I85" s="373"/>
    </row>
    <row r="86" spans="1:10" ht="26.25" customHeight="1" x14ac:dyDescent="0.15">
      <c r="A86" s="776"/>
      <c r="B86" s="306"/>
      <c r="C86" s="383"/>
      <c r="D86" s="794"/>
      <c r="E86" s="359" t="s">
        <v>56</v>
      </c>
      <c r="F86" s="246"/>
      <c r="G86" s="246"/>
      <c r="H86" s="246"/>
      <c r="I86" s="373"/>
    </row>
    <row r="87" spans="1:10" x14ac:dyDescent="0.15">
      <c r="A87" s="776"/>
      <c r="B87" s="306"/>
      <c r="C87" s="383"/>
      <c r="D87" s="384"/>
      <c r="E87" s="359"/>
      <c r="F87" s="246"/>
      <c r="G87" s="246"/>
      <c r="H87" s="246"/>
      <c r="I87" s="373"/>
    </row>
    <row r="88" spans="1:10" x14ac:dyDescent="0.15">
      <c r="A88" s="776"/>
      <c r="B88" s="306"/>
      <c r="C88" s="383"/>
      <c r="D88" s="794"/>
      <c r="E88" s="359" t="s">
        <v>43</v>
      </c>
      <c r="F88" s="246"/>
      <c r="G88" s="246"/>
      <c r="H88" s="246"/>
      <c r="I88" s="373"/>
    </row>
    <row r="89" spans="1:10" x14ac:dyDescent="0.15">
      <c r="A89" s="776"/>
      <c r="B89" s="967"/>
      <c r="C89" s="585"/>
      <c r="D89" s="384"/>
      <c r="E89" s="359"/>
      <c r="F89" s="246"/>
      <c r="G89" s="246"/>
      <c r="H89" s="246"/>
      <c r="I89" s="373"/>
    </row>
    <row r="90" spans="1:10" ht="14" thickBot="1" x14ac:dyDescent="0.2">
      <c r="A90" s="966"/>
      <c r="B90" s="975"/>
      <c r="C90" s="777"/>
      <c r="D90" s="969"/>
      <c r="E90" s="446" t="s">
        <v>182</v>
      </c>
      <c r="F90" s="333"/>
      <c r="G90" s="334" t="s">
        <v>205</v>
      </c>
      <c r="H90" s="334"/>
      <c r="I90" s="436"/>
    </row>
    <row r="91" spans="1:10" ht="14" thickTop="1" x14ac:dyDescent="0.15"/>
    <row r="96" spans="1:10" ht="12.75" customHeight="1" x14ac:dyDescent="0.15"/>
  </sheetData>
  <customSheetViews>
    <customSheetView guid="{B4FDA780-9C11-4997-84AF-9CAEFA5A0A64}" showRuler="0" topLeftCell="A28">
      <selection activeCell="L94" sqref="L94"/>
      <pageMargins left="0.75" right="0.75" top="1" bottom="1" header="0.5" footer="0.5"/>
      <pageSetup orientation="portrait" r:id="rId1"/>
      <headerFooter alignWithMargins="0"/>
    </customSheetView>
  </customSheetViews>
  <mergeCells count="118">
    <mergeCell ref="E90:F90"/>
    <mergeCell ref="G90:I90"/>
    <mergeCell ref="E88:I89"/>
    <mergeCell ref="E83:I85"/>
    <mergeCell ref="E86:I87"/>
    <mergeCell ref="E79:I80"/>
    <mergeCell ref="E81:I82"/>
    <mergeCell ref="C87:C88"/>
    <mergeCell ref="D87:D88"/>
    <mergeCell ref="A89:A90"/>
    <mergeCell ref="B89:B90"/>
    <mergeCell ref="C89:C90"/>
    <mergeCell ref="D89:D90"/>
    <mergeCell ref="A85:A86"/>
    <mergeCell ref="B85:B86"/>
    <mergeCell ref="C85:C86"/>
    <mergeCell ref="D85:D86"/>
    <mergeCell ref="A87:A88"/>
    <mergeCell ref="B87:B88"/>
    <mergeCell ref="A81:A82"/>
    <mergeCell ref="B81:B82"/>
    <mergeCell ref="C81:C82"/>
    <mergeCell ref="D81:D82"/>
    <mergeCell ref="A79:A80"/>
    <mergeCell ref="B79:B80"/>
    <mergeCell ref="C79:C80"/>
    <mergeCell ref="D79:D80"/>
    <mergeCell ref="A83:A84"/>
    <mergeCell ref="B83:B84"/>
    <mergeCell ref="C83:C84"/>
    <mergeCell ref="D83:D84"/>
    <mergeCell ref="A74:I74"/>
    <mergeCell ref="A75:A76"/>
    <mergeCell ref="B75:B76"/>
    <mergeCell ref="C75:C76"/>
    <mergeCell ref="D75:D76"/>
    <mergeCell ref="E75:I76"/>
    <mergeCell ref="A72:A73"/>
    <mergeCell ref="G77:I77"/>
    <mergeCell ref="E78:F78"/>
    <mergeCell ref="G78:I78"/>
    <mergeCell ref="A77:A78"/>
    <mergeCell ref="B77:B78"/>
    <mergeCell ref="C77:C78"/>
    <mergeCell ref="D77:D78"/>
    <mergeCell ref="E77:F77"/>
    <mergeCell ref="B48:B50"/>
    <mergeCell ref="E70:E71"/>
    <mergeCell ref="F70:F71"/>
    <mergeCell ref="G70:G71"/>
    <mergeCell ref="B70:B71"/>
    <mergeCell ref="C70:C71"/>
    <mergeCell ref="D70:D71"/>
    <mergeCell ref="A70:A71"/>
    <mergeCell ref="E72:E73"/>
    <mergeCell ref="F72:F73"/>
    <mergeCell ref="G72:G73"/>
    <mergeCell ref="B72:B73"/>
    <mergeCell ref="C72:C73"/>
    <mergeCell ref="D72:D73"/>
    <mergeCell ref="A51:I51"/>
    <mergeCell ref="A67:I67"/>
    <mergeCell ref="A68:A69"/>
    <mergeCell ref="B68:B69"/>
    <mergeCell ref="C68:C69"/>
    <mergeCell ref="D68:D69"/>
    <mergeCell ref="E68:E69"/>
    <mergeCell ref="F68:F69"/>
    <mergeCell ref="G68:G69"/>
    <mergeCell ref="H68:I69"/>
    <mergeCell ref="G39:I39"/>
    <mergeCell ref="E35:F35"/>
    <mergeCell ref="C48:C50"/>
    <mergeCell ref="D48:D50"/>
    <mergeCell ref="E48:E50"/>
    <mergeCell ref="F48:F50"/>
    <mergeCell ref="G48:I50"/>
    <mergeCell ref="A45:A47"/>
    <mergeCell ref="B45:B47"/>
    <mergeCell ref="C45:C47"/>
    <mergeCell ref="D45:D47"/>
    <mergeCell ref="E37:F37"/>
    <mergeCell ref="A42:I42"/>
    <mergeCell ref="A43:A44"/>
    <mergeCell ref="B43:B44"/>
    <mergeCell ref="C43:C44"/>
    <mergeCell ref="D43:D44"/>
    <mergeCell ref="E43:E44"/>
    <mergeCell ref="E45:E47"/>
    <mergeCell ref="F45:F47"/>
    <mergeCell ref="G45:I47"/>
    <mergeCell ref="F43:F44"/>
    <mergeCell ref="G43:I44"/>
    <mergeCell ref="A48:A50"/>
    <mergeCell ref="H70:I71"/>
    <mergeCell ref="H72:I73"/>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s>
  <phoneticPr fontId="0" type="noConversion"/>
  <pageMargins left="0.75" right="0.75" top="1" bottom="1" header="0.5" footer="0.5"/>
  <pageSetup fitToHeight="0" orientation="portrait" r:id="rId2"/>
  <headerFooter alignWithMargins="0"/>
  <rowBreaks count="1" manualBreakCount="1">
    <brk id="50" max="8" man="1"/>
  </rowBreak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tabColor theme="6"/>
    <pageSetUpPr fitToPage="1"/>
  </sheetPr>
  <dimension ref="A1:N96"/>
  <sheetViews>
    <sheetView zoomScaleNormal="100" workbookViewId="0">
      <selection activeCell="K38" sqref="K38"/>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957"/>
      <c r="C22" s="348"/>
      <c r="D22" s="350"/>
      <c r="E22" s="359"/>
      <c r="F22" s="246"/>
      <c r="G22" s="246"/>
      <c r="H22" s="246"/>
      <c r="I22" s="373"/>
    </row>
    <row r="23" spans="1:12" ht="15" customHeight="1" thickTop="1" x14ac:dyDescent="0.15">
      <c r="A23" s="44">
        <v>1</v>
      </c>
      <c r="B23" s="93"/>
      <c r="C23" s="46"/>
      <c r="D23" s="47">
        <f>B23-C23</f>
        <v>0</v>
      </c>
      <c r="E23" s="246" t="s">
        <v>38</v>
      </c>
      <c r="F23" s="246"/>
      <c r="G23" s="246"/>
      <c r="H23" s="246"/>
      <c r="I23" s="373"/>
      <c r="L23" s="1"/>
    </row>
    <row r="24" spans="1:12" ht="15" customHeight="1" x14ac:dyDescent="0.15">
      <c r="A24" s="27">
        <v>2</v>
      </c>
      <c r="B24" s="71"/>
      <c r="C24" s="28"/>
      <c r="D24" s="30">
        <f>B24-C24</f>
        <v>0</v>
      </c>
      <c r="E24" s="246"/>
      <c r="F24" s="246"/>
      <c r="G24" s="246"/>
      <c r="H24" s="246"/>
      <c r="I24" s="373"/>
      <c r="L24" s="1"/>
    </row>
    <row r="25" spans="1:12" ht="15" customHeight="1" x14ac:dyDescent="0.15">
      <c r="A25" s="27">
        <v>3</v>
      </c>
      <c r="B25" s="71"/>
      <c r="C25" s="28"/>
      <c r="D25" s="30">
        <f t="shared" ref="D25:D41" si="0">B25-C25</f>
        <v>0</v>
      </c>
      <c r="E25" s="246" t="s">
        <v>39</v>
      </c>
      <c r="F25" s="246"/>
      <c r="G25" s="246"/>
      <c r="H25" s="246"/>
      <c r="I25" s="373"/>
      <c r="L25" s="1"/>
    </row>
    <row r="26" spans="1:12" ht="15" customHeight="1" x14ac:dyDescent="0.15">
      <c r="A26" s="27">
        <v>4</v>
      </c>
      <c r="B26" s="71"/>
      <c r="C26" s="28"/>
      <c r="D26" s="30">
        <f t="shared" si="0"/>
        <v>0</v>
      </c>
      <c r="E26" s="246"/>
      <c r="F26" s="246"/>
      <c r="G26" s="246"/>
      <c r="H26" s="246"/>
      <c r="I26" s="373"/>
      <c r="L26" s="1"/>
    </row>
    <row r="27" spans="1:12" ht="15" customHeight="1" x14ac:dyDescent="0.15">
      <c r="A27" s="27">
        <v>5</v>
      </c>
      <c r="B27" s="71"/>
      <c r="C27" s="28"/>
      <c r="D27" s="30">
        <f t="shared" si="0"/>
        <v>0</v>
      </c>
      <c r="E27" s="246"/>
      <c r="F27" s="246"/>
      <c r="G27" s="246"/>
      <c r="H27" s="246"/>
      <c r="I27" s="373"/>
      <c r="L27" s="1"/>
    </row>
    <row r="28" spans="1:12" ht="15" customHeight="1" x14ac:dyDescent="0.15">
      <c r="A28" s="27">
        <v>6</v>
      </c>
      <c r="B28" s="71"/>
      <c r="C28" s="28"/>
      <c r="D28" s="30">
        <f t="shared" si="0"/>
        <v>0</v>
      </c>
      <c r="E28" s="246" t="s">
        <v>40</v>
      </c>
      <c r="F28" s="246"/>
      <c r="G28" s="246"/>
      <c r="H28" s="246"/>
      <c r="I28" s="373"/>
      <c r="L28" s="1"/>
    </row>
    <row r="29" spans="1:12" ht="15" customHeight="1" x14ac:dyDescent="0.15">
      <c r="A29" s="27">
        <v>7</v>
      </c>
      <c r="B29" s="71"/>
      <c r="C29" s="28"/>
      <c r="D29" s="30">
        <f t="shared" si="0"/>
        <v>0</v>
      </c>
      <c r="E29" s="246"/>
      <c r="F29" s="246"/>
      <c r="G29" s="246"/>
      <c r="H29" s="246"/>
      <c r="I29" s="373"/>
      <c r="L29" s="1"/>
    </row>
    <row r="30" spans="1:12" ht="15" customHeight="1" x14ac:dyDescent="0.15">
      <c r="A30" s="27">
        <v>8</v>
      </c>
      <c r="B30" s="71"/>
      <c r="C30" s="65"/>
      <c r="D30" s="30">
        <f t="shared" si="0"/>
        <v>0</v>
      </c>
      <c r="E30" s="246" t="s">
        <v>43</v>
      </c>
      <c r="F30" s="246"/>
      <c r="G30" s="246"/>
      <c r="H30" s="246"/>
      <c r="I30" s="373"/>
      <c r="L30" s="1"/>
    </row>
    <row r="31" spans="1:12" ht="15" customHeight="1" x14ac:dyDescent="0.15">
      <c r="A31" s="27">
        <v>9</v>
      </c>
      <c r="B31" s="71"/>
      <c r="C31" s="65"/>
      <c r="D31" s="30">
        <f t="shared" si="0"/>
        <v>0</v>
      </c>
      <c r="E31" s="246"/>
      <c r="F31" s="246"/>
      <c r="G31" s="246"/>
      <c r="H31" s="246"/>
      <c r="I31" s="373"/>
      <c r="L31" s="1"/>
    </row>
    <row r="32" spans="1:12" ht="15" customHeight="1" thickBot="1" x14ac:dyDescent="0.2">
      <c r="A32" s="27">
        <v>10</v>
      </c>
      <c r="B32" s="71"/>
      <c r="C32" s="65"/>
      <c r="D32" s="30">
        <f t="shared" si="0"/>
        <v>0</v>
      </c>
      <c r="E32" s="4"/>
      <c r="F32" s="4"/>
      <c r="G32" s="4"/>
      <c r="H32" s="4"/>
      <c r="I32" s="5"/>
      <c r="L32" s="1"/>
    </row>
    <row r="33" spans="1:12" ht="15" customHeight="1" thickTop="1" x14ac:dyDescent="0.15">
      <c r="A33" s="45">
        <v>11</v>
      </c>
      <c r="B33" s="71"/>
      <c r="C33" s="65"/>
      <c r="D33" s="30">
        <f t="shared" si="0"/>
        <v>0</v>
      </c>
      <c r="E33" s="437" t="s">
        <v>0</v>
      </c>
      <c r="F33" s="438"/>
      <c r="G33" s="315" t="s">
        <v>111</v>
      </c>
      <c r="H33" s="315"/>
      <c r="I33" s="495"/>
      <c r="L33" s="1"/>
    </row>
    <row r="34" spans="1:12" ht="15" customHeight="1" x14ac:dyDescent="0.15">
      <c r="A34" s="45">
        <v>12</v>
      </c>
      <c r="B34" s="71"/>
      <c r="C34" s="65"/>
      <c r="D34" s="30">
        <f t="shared" si="0"/>
        <v>0</v>
      </c>
      <c r="E34" s="433" t="s">
        <v>31</v>
      </c>
      <c r="F34" s="425"/>
      <c r="G34" s="317" t="s">
        <v>115</v>
      </c>
      <c r="H34" s="317"/>
      <c r="I34" s="432"/>
      <c r="L34" s="1"/>
    </row>
    <row r="35" spans="1:12" ht="15" customHeight="1" x14ac:dyDescent="0.15">
      <c r="A35" s="45">
        <v>13</v>
      </c>
      <c r="B35" s="71"/>
      <c r="C35" s="65"/>
      <c r="D35" s="30">
        <f t="shared" si="0"/>
        <v>0</v>
      </c>
      <c r="E35" s="433" t="s">
        <v>85</v>
      </c>
      <c r="F35" s="425"/>
      <c r="G35" s="547"/>
      <c r="H35" s="547"/>
      <c r="I35" s="573"/>
      <c r="L35" s="1"/>
    </row>
    <row r="36" spans="1:12" ht="15" customHeight="1" x14ac:dyDescent="0.15">
      <c r="A36" s="45">
        <v>14</v>
      </c>
      <c r="B36" s="71"/>
      <c r="C36" s="65"/>
      <c r="D36" s="30">
        <f t="shared" si="0"/>
        <v>0</v>
      </c>
      <c r="E36" s="424" t="s">
        <v>30</v>
      </c>
      <c r="F36" s="435"/>
      <c r="G36" s="317"/>
      <c r="H36" s="317"/>
      <c r="I36" s="432"/>
      <c r="L36" s="1"/>
    </row>
    <row r="37" spans="1:12" ht="15" customHeight="1" x14ac:dyDescent="0.15">
      <c r="A37" s="45">
        <v>15</v>
      </c>
      <c r="B37" s="71"/>
      <c r="C37" s="65"/>
      <c r="D37" s="30">
        <f t="shared" si="0"/>
        <v>0</v>
      </c>
      <c r="E37" s="424" t="s">
        <v>33</v>
      </c>
      <c r="F37" s="425"/>
      <c r="G37" s="317"/>
      <c r="H37" s="317"/>
      <c r="I37" s="432"/>
      <c r="L37" s="1"/>
    </row>
    <row r="38" spans="1:12" ht="15" customHeight="1" x14ac:dyDescent="0.15">
      <c r="A38" s="45">
        <v>16</v>
      </c>
      <c r="B38" s="71"/>
      <c r="C38" s="65"/>
      <c r="D38" s="30">
        <f t="shared" si="0"/>
        <v>0</v>
      </c>
      <c r="E38" s="427" t="s">
        <v>18</v>
      </c>
      <c r="F38" s="428"/>
      <c r="G38" s="351"/>
      <c r="H38" s="351"/>
      <c r="I38" s="429"/>
      <c r="L38" s="1"/>
    </row>
    <row r="39" spans="1:12" ht="15" customHeight="1" thickBot="1" x14ac:dyDescent="0.2">
      <c r="A39" s="27">
        <v>17</v>
      </c>
      <c r="B39" s="71"/>
      <c r="C39" s="28"/>
      <c r="D39" s="30">
        <f t="shared" si="0"/>
        <v>0</v>
      </c>
      <c r="E39" s="332" t="s">
        <v>182</v>
      </c>
      <c r="F39" s="333"/>
      <c r="G39" s="334" t="s">
        <v>206</v>
      </c>
      <c r="H39" s="334"/>
      <c r="I39" s="334"/>
      <c r="J39" s="94"/>
      <c r="L39" s="1"/>
    </row>
    <row r="40" spans="1:12" ht="15" customHeight="1" thickTop="1" x14ac:dyDescent="0.15">
      <c r="A40" s="27">
        <v>18</v>
      </c>
      <c r="B40" s="71"/>
      <c r="C40" s="28"/>
      <c r="D40" s="30">
        <f t="shared" si="0"/>
        <v>0</v>
      </c>
      <c r="I40" s="21"/>
      <c r="L40" s="1"/>
    </row>
    <row r="41" spans="1:12" ht="15" customHeight="1" thickBot="1" x14ac:dyDescent="0.2">
      <c r="A41" s="48">
        <v>19</v>
      </c>
      <c r="B41" s="92"/>
      <c r="C41" s="42"/>
      <c r="D41" s="30">
        <f t="shared" si="0"/>
        <v>0</v>
      </c>
      <c r="I41" s="21"/>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970" t="s">
        <v>583</v>
      </c>
      <c r="B45" s="288">
        <v>17</v>
      </c>
      <c r="C45" s="288">
        <v>13</v>
      </c>
      <c r="D45" s="288">
        <v>2</v>
      </c>
      <c r="E45" s="288">
        <v>0</v>
      </c>
      <c r="F45" s="288">
        <v>2</v>
      </c>
      <c r="G45" s="324" t="s">
        <v>377</v>
      </c>
      <c r="H45" s="251"/>
      <c r="I45" s="408"/>
    </row>
    <row r="46" spans="1:12" ht="15" customHeight="1" x14ac:dyDescent="0.15">
      <c r="A46" s="971"/>
      <c r="B46" s="288"/>
      <c r="C46" s="288"/>
      <c r="D46" s="288"/>
      <c r="E46" s="288"/>
      <c r="F46" s="288"/>
      <c r="G46" s="251"/>
      <c r="H46" s="251"/>
      <c r="I46" s="408"/>
    </row>
    <row r="47" spans="1:12" ht="15" customHeight="1" x14ac:dyDescent="0.15">
      <c r="A47" s="971"/>
      <c r="B47" s="288"/>
      <c r="C47" s="288"/>
      <c r="D47" s="288"/>
      <c r="E47" s="288"/>
      <c r="F47" s="288"/>
      <c r="G47" s="251"/>
      <c r="H47" s="251"/>
      <c r="I47" s="408"/>
      <c r="J47" s="49"/>
    </row>
    <row r="48" spans="1:12" ht="15" customHeight="1" x14ac:dyDescent="0.15">
      <c r="A48" s="972" t="s">
        <v>584</v>
      </c>
      <c r="B48" s="453">
        <v>30</v>
      </c>
      <c r="C48" s="453">
        <v>23</v>
      </c>
      <c r="D48" s="453">
        <v>3</v>
      </c>
      <c r="E48" s="453">
        <v>1</v>
      </c>
      <c r="F48" s="453">
        <v>3</v>
      </c>
      <c r="G48" s="324" t="s">
        <v>343</v>
      </c>
      <c r="H48" s="324"/>
      <c r="I48" s="501"/>
    </row>
    <row r="49" spans="1:9" ht="15" customHeight="1" x14ac:dyDescent="0.15">
      <c r="A49" s="973"/>
      <c r="B49" s="454"/>
      <c r="C49" s="454"/>
      <c r="D49" s="454"/>
      <c r="E49" s="454"/>
      <c r="F49" s="454"/>
      <c r="G49" s="324"/>
      <c r="H49" s="324"/>
      <c r="I49" s="501"/>
    </row>
    <row r="50" spans="1:9" ht="21.75" customHeight="1" thickBot="1" x14ac:dyDescent="0.2">
      <c r="A50" s="978"/>
      <c r="B50" s="455"/>
      <c r="C50" s="455"/>
      <c r="D50" s="455"/>
      <c r="E50" s="455"/>
      <c r="F50" s="455"/>
      <c r="G50" s="326"/>
      <c r="H50" s="326"/>
      <c r="I50" s="565"/>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155</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3" x14ac:dyDescent="0.15">
      <c r="A65" s="17" t="s">
        <v>81</v>
      </c>
      <c r="B65" s="4"/>
      <c r="C65" s="4"/>
      <c r="D65" s="4"/>
      <c r="E65" s="4"/>
      <c r="F65" s="4"/>
      <c r="G65" s="4"/>
      <c r="H65" s="4"/>
      <c r="I65" s="4"/>
    </row>
    <row r="66" spans="1:13" ht="14" thickBot="1" x14ac:dyDescent="0.2">
      <c r="A66" s="17" t="s">
        <v>80</v>
      </c>
      <c r="B66" s="4"/>
      <c r="C66" s="4"/>
      <c r="D66" s="4"/>
      <c r="E66" s="4"/>
      <c r="F66" s="4"/>
      <c r="G66" s="4"/>
      <c r="H66" s="4"/>
      <c r="I66" s="4"/>
    </row>
    <row r="67" spans="1:13" ht="15" thickTop="1" thickBot="1" x14ac:dyDescent="0.2">
      <c r="A67" s="307" t="s">
        <v>58</v>
      </c>
      <c r="B67" s="308"/>
      <c r="C67" s="308"/>
      <c r="D67" s="308"/>
      <c r="E67" s="308"/>
      <c r="F67" s="308"/>
      <c r="G67" s="308"/>
      <c r="H67" s="308"/>
      <c r="I67" s="465"/>
    </row>
    <row r="68" spans="1:13" ht="14" thickTop="1" x14ac:dyDescent="0.15">
      <c r="A68" s="678" t="s">
        <v>50</v>
      </c>
      <c r="B68" s="680" t="s">
        <v>51</v>
      </c>
      <c r="C68" s="680" t="s">
        <v>52</v>
      </c>
      <c r="D68" s="680" t="s">
        <v>64</v>
      </c>
      <c r="E68" s="682" t="s">
        <v>65</v>
      </c>
      <c r="F68" s="680" t="s">
        <v>66</v>
      </c>
      <c r="G68" s="680" t="s">
        <v>67</v>
      </c>
      <c r="H68" s="680" t="s">
        <v>53</v>
      </c>
      <c r="I68" s="684"/>
    </row>
    <row r="69" spans="1:13" ht="14" thickBot="1" x14ac:dyDescent="0.2">
      <c r="A69" s="679"/>
      <c r="B69" s="681"/>
      <c r="C69" s="681"/>
      <c r="D69" s="681"/>
      <c r="E69" s="683"/>
      <c r="F69" s="681"/>
      <c r="G69" s="681"/>
      <c r="H69" s="681"/>
      <c r="I69" s="685"/>
    </row>
    <row r="70" spans="1:13" ht="13.5" customHeight="1" thickTop="1" x14ac:dyDescent="0.15">
      <c r="A70" s="977" t="s">
        <v>585</v>
      </c>
      <c r="B70" s="976" t="s">
        <v>132</v>
      </c>
      <c r="C70" s="289">
        <v>51</v>
      </c>
      <c r="D70" s="289">
        <v>0</v>
      </c>
      <c r="E70" s="304">
        <v>15</v>
      </c>
      <c r="F70" s="289">
        <v>15</v>
      </c>
      <c r="G70" s="289">
        <v>25</v>
      </c>
      <c r="H70" s="651" t="s">
        <v>586</v>
      </c>
      <c r="I70" s="985"/>
    </row>
    <row r="71" spans="1:13" ht="138.75" customHeight="1" thickBot="1" x14ac:dyDescent="0.2">
      <c r="A71" s="538"/>
      <c r="B71" s="888"/>
      <c r="C71" s="288"/>
      <c r="D71" s="288"/>
      <c r="E71" s="251"/>
      <c r="F71" s="288"/>
      <c r="G71" s="288"/>
      <c r="H71" s="550"/>
      <c r="I71" s="582"/>
      <c r="J71" s="49"/>
    </row>
    <row r="72" spans="1:13" ht="12.75" customHeight="1" thickTop="1" thickBot="1" x14ac:dyDescent="0.2">
      <c r="A72" s="307" t="s">
        <v>49</v>
      </c>
      <c r="B72" s="397"/>
      <c r="C72" s="397"/>
      <c r="D72" s="397"/>
      <c r="E72" s="398"/>
      <c r="F72" s="398"/>
      <c r="G72" s="398"/>
      <c r="H72" s="398"/>
      <c r="I72" s="399"/>
    </row>
    <row r="73" spans="1:13" ht="23.25" customHeight="1" thickTop="1" x14ac:dyDescent="0.15">
      <c r="A73" s="773" t="s">
        <v>50</v>
      </c>
      <c r="B73" s="774" t="s">
        <v>2</v>
      </c>
      <c r="C73" s="774" t="s">
        <v>28</v>
      </c>
      <c r="D73" s="775" t="s">
        <v>29</v>
      </c>
      <c r="E73" s="403" t="s">
        <v>70</v>
      </c>
      <c r="F73" s="404"/>
      <c r="G73" s="404"/>
      <c r="H73" s="404"/>
      <c r="I73" s="405"/>
    </row>
    <row r="74" spans="1:13" ht="14" thickBot="1" x14ac:dyDescent="0.2">
      <c r="A74" s="679"/>
      <c r="B74" s="681"/>
      <c r="C74" s="681"/>
      <c r="D74" s="685"/>
      <c r="E74" s="283"/>
      <c r="F74" s="284"/>
      <c r="G74" s="284"/>
      <c r="H74" s="284"/>
      <c r="I74" s="406"/>
    </row>
    <row r="75" spans="1:13" ht="13.5" customHeight="1" thickTop="1" x14ac:dyDescent="0.15">
      <c r="A75" s="950" t="s">
        <v>7</v>
      </c>
      <c r="B75" s="979" t="s">
        <v>324</v>
      </c>
      <c r="C75" s="980"/>
      <c r="D75" s="981"/>
      <c r="E75" s="852" t="s">
        <v>32</v>
      </c>
      <c r="F75" s="853"/>
      <c r="G75" s="547"/>
      <c r="H75" s="547"/>
      <c r="I75" s="573"/>
    </row>
    <row r="76" spans="1:13" ht="14" thickBot="1" x14ac:dyDescent="0.2">
      <c r="A76" s="591"/>
      <c r="B76" s="982"/>
      <c r="C76" s="983"/>
      <c r="D76" s="984"/>
      <c r="E76" s="859" t="s">
        <v>18</v>
      </c>
      <c r="F76" s="860"/>
      <c r="G76" s="242"/>
      <c r="H76" s="242"/>
      <c r="I76" s="504"/>
      <c r="L76" s="1"/>
      <c r="M76" s="1"/>
    </row>
    <row r="77" spans="1:13" ht="14" thickTop="1" x14ac:dyDescent="0.15">
      <c r="A77" s="591"/>
      <c r="B77" s="595"/>
      <c r="C77" s="595"/>
      <c r="D77" s="597"/>
      <c r="E77" s="359" t="s">
        <v>37</v>
      </c>
      <c r="F77" s="246"/>
      <c r="G77" s="246"/>
      <c r="H77" s="246"/>
      <c r="I77" s="373"/>
      <c r="L77" s="1"/>
      <c r="M77" s="1"/>
    </row>
    <row r="78" spans="1:13" ht="12.75" customHeight="1" x14ac:dyDescent="0.15">
      <c r="A78" s="591"/>
      <c r="B78" s="595"/>
      <c r="C78" s="595"/>
      <c r="D78" s="597"/>
      <c r="E78" s="359"/>
      <c r="F78" s="246"/>
      <c r="G78" s="246"/>
      <c r="H78" s="246"/>
      <c r="I78" s="373"/>
      <c r="L78" s="1"/>
      <c r="M78" s="1"/>
    </row>
    <row r="79" spans="1:13" x14ac:dyDescent="0.15">
      <c r="A79" s="591"/>
      <c r="B79" s="595"/>
      <c r="C79" s="595"/>
      <c r="D79" s="597"/>
      <c r="E79" s="359" t="s">
        <v>38</v>
      </c>
      <c r="F79" s="246"/>
      <c r="G79" s="246"/>
      <c r="H79" s="246"/>
      <c r="I79" s="373"/>
      <c r="L79" s="1"/>
      <c r="M79" s="1"/>
    </row>
    <row r="80" spans="1:13" x14ac:dyDescent="0.15">
      <c r="A80" s="591"/>
      <c r="B80" s="595"/>
      <c r="C80" s="595"/>
      <c r="D80" s="597"/>
      <c r="E80" s="359"/>
      <c r="F80" s="246"/>
      <c r="G80" s="246"/>
      <c r="H80" s="246"/>
      <c r="I80" s="373"/>
    </row>
    <row r="81" spans="1:9" x14ac:dyDescent="0.15">
      <c r="A81" s="591"/>
      <c r="B81" s="595"/>
      <c r="C81" s="595"/>
      <c r="D81" s="597"/>
      <c r="E81" s="359" t="s">
        <v>39</v>
      </c>
      <c r="F81" s="246"/>
      <c r="G81" s="246"/>
      <c r="H81" s="246"/>
      <c r="I81" s="373"/>
    </row>
    <row r="82" spans="1:9" x14ac:dyDescent="0.15">
      <c r="A82" s="591"/>
      <c r="B82" s="595"/>
      <c r="C82" s="595"/>
      <c r="D82" s="597"/>
      <c r="E82" s="359"/>
      <c r="F82" s="246"/>
      <c r="G82" s="246"/>
      <c r="H82" s="246"/>
      <c r="I82" s="373"/>
    </row>
    <row r="83" spans="1:9" x14ac:dyDescent="0.15">
      <c r="A83" s="591"/>
      <c r="B83" s="595"/>
      <c r="C83" s="595"/>
      <c r="D83" s="597"/>
      <c r="E83" s="359"/>
      <c r="F83" s="246"/>
      <c r="G83" s="246"/>
      <c r="H83" s="246"/>
      <c r="I83" s="373"/>
    </row>
    <row r="84" spans="1:9" x14ac:dyDescent="0.15">
      <c r="A84" s="591"/>
      <c r="B84" s="595"/>
      <c r="C84" s="595"/>
      <c r="D84" s="597"/>
      <c r="E84" s="359" t="s">
        <v>56</v>
      </c>
      <c r="F84" s="246"/>
      <c r="G84" s="246"/>
      <c r="H84" s="246"/>
      <c r="I84" s="373"/>
    </row>
    <row r="85" spans="1:9" x14ac:dyDescent="0.15">
      <c r="A85" s="591"/>
      <c r="B85" s="595"/>
      <c r="C85" s="595"/>
      <c r="D85" s="597"/>
      <c r="E85" s="359"/>
      <c r="F85" s="246"/>
      <c r="G85" s="246"/>
      <c r="H85" s="246"/>
      <c r="I85" s="373"/>
    </row>
    <row r="86" spans="1:9" ht="26.25" customHeight="1" x14ac:dyDescent="0.15">
      <c r="A86" s="591"/>
      <c r="B86" s="595"/>
      <c r="C86" s="595"/>
      <c r="D86" s="597"/>
      <c r="E86" s="359" t="s">
        <v>43</v>
      </c>
      <c r="F86" s="246"/>
      <c r="G86" s="246"/>
      <c r="H86" s="246"/>
      <c r="I86" s="373"/>
    </row>
    <row r="87" spans="1:9" x14ac:dyDescent="0.15">
      <c r="A87" s="591"/>
      <c r="B87" s="232"/>
      <c r="C87" s="232"/>
      <c r="D87" s="231"/>
      <c r="E87" s="246"/>
      <c r="F87" s="246"/>
      <c r="G87" s="246"/>
      <c r="H87" s="246"/>
      <c r="I87" s="373"/>
    </row>
    <row r="88" spans="1:9" ht="14" thickBot="1" x14ac:dyDescent="0.2">
      <c r="A88" s="592"/>
      <c r="B88" s="233"/>
      <c r="C88" s="234"/>
      <c r="D88" s="230"/>
      <c r="E88" s="446" t="s">
        <v>182</v>
      </c>
      <c r="F88" s="333"/>
      <c r="G88" s="334" t="s">
        <v>206</v>
      </c>
      <c r="H88" s="334"/>
      <c r="I88" s="436"/>
    </row>
    <row r="89" spans="1:9" ht="14" thickTop="1" x14ac:dyDescent="0.15"/>
    <row r="96" spans="1:9" ht="12.75" customHeight="1" x14ac:dyDescent="0.15"/>
  </sheetData>
  <customSheetViews>
    <customSheetView guid="{B4FDA780-9C11-4997-84AF-9CAEFA5A0A64}" showRuler="0" topLeftCell="A52">
      <selection activeCell="E89" sqref="E89:I90"/>
      <pageMargins left="0.75" right="0.75" top="1" bottom="1" header="0.5" footer="0.5"/>
      <pageSetup orientation="portrait" r:id="rId1"/>
      <headerFooter alignWithMargins="0"/>
    </customSheetView>
  </customSheetViews>
  <mergeCells count="105">
    <mergeCell ref="H70:I71"/>
    <mergeCell ref="E88:F88"/>
    <mergeCell ref="G88:I88"/>
    <mergeCell ref="E86:I87"/>
    <mergeCell ref="E81:I83"/>
    <mergeCell ref="E84:I85"/>
    <mergeCell ref="E77:I78"/>
    <mergeCell ref="E79:I80"/>
    <mergeCell ref="A87:A88"/>
    <mergeCell ref="A83:A84"/>
    <mergeCell ref="B83:B84"/>
    <mergeCell ref="C83:C84"/>
    <mergeCell ref="D83:D84"/>
    <mergeCell ref="A85:A86"/>
    <mergeCell ref="B85:B86"/>
    <mergeCell ref="A79:A80"/>
    <mergeCell ref="B79:B80"/>
    <mergeCell ref="C79:C80"/>
    <mergeCell ref="D79:D80"/>
    <mergeCell ref="A77:A78"/>
    <mergeCell ref="B77:B78"/>
    <mergeCell ref="C77:C78"/>
    <mergeCell ref="C85:C86"/>
    <mergeCell ref="D85:D86"/>
    <mergeCell ref="A81:A82"/>
    <mergeCell ref="B81:B82"/>
    <mergeCell ref="C81:C82"/>
    <mergeCell ref="D81:D82"/>
    <mergeCell ref="A72:I72"/>
    <mergeCell ref="A73:A74"/>
    <mergeCell ref="B73:B74"/>
    <mergeCell ref="C73:C74"/>
    <mergeCell ref="D73:D74"/>
    <mergeCell ref="E73:I74"/>
    <mergeCell ref="G75:I75"/>
    <mergeCell ref="E76:F76"/>
    <mergeCell ref="G76:I76"/>
    <mergeCell ref="A75:A76"/>
    <mergeCell ref="E75:F75"/>
    <mergeCell ref="D77:D78"/>
    <mergeCell ref="B75:D76"/>
    <mergeCell ref="E70:E71"/>
    <mergeCell ref="F70:F71"/>
    <mergeCell ref="G70:G71"/>
    <mergeCell ref="B70:B71"/>
    <mergeCell ref="C70:C71"/>
    <mergeCell ref="B48:B50"/>
    <mergeCell ref="D70:D71"/>
    <mergeCell ref="A51:I51"/>
    <mergeCell ref="A67:I67"/>
    <mergeCell ref="A68:A69"/>
    <mergeCell ref="B68:B69"/>
    <mergeCell ref="C68:C69"/>
    <mergeCell ref="D68:D69"/>
    <mergeCell ref="E68:E69"/>
    <mergeCell ref="F68:F69"/>
    <mergeCell ref="G68:G69"/>
    <mergeCell ref="H68:I69"/>
    <mergeCell ref="A70:A71"/>
    <mergeCell ref="C48:C50"/>
    <mergeCell ref="D48:D50"/>
    <mergeCell ref="E48:E50"/>
    <mergeCell ref="F48:F50"/>
    <mergeCell ref="G48:I50"/>
    <mergeCell ref="A48:A50"/>
    <mergeCell ref="E37:F37"/>
    <mergeCell ref="A42:I42"/>
    <mergeCell ref="A43:A44"/>
    <mergeCell ref="B43:B44"/>
    <mergeCell ref="C43:C44"/>
    <mergeCell ref="D43:D44"/>
    <mergeCell ref="E43:E44"/>
    <mergeCell ref="E45:E47"/>
    <mergeCell ref="F45:F47"/>
    <mergeCell ref="G45:I47"/>
    <mergeCell ref="F43:F44"/>
    <mergeCell ref="G43:I44"/>
    <mergeCell ref="A45:A47"/>
    <mergeCell ref="B45:B47"/>
    <mergeCell ref="C45:C47"/>
    <mergeCell ref="D45:D47"/>
    <mergeCell ref="G37:I37"/>
    <mergeCell ref="E38:F38"/>
    <mergeCell ref="G38:I38"/>
    <mergeCell ref="E39:F39"/>
    <mergeCell ref="G39:I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s>
  <phoneticPr fontId="0" type="noConversion"/>
  <pageMargins left="0.75" right="0.75" top="1" bottom="1" header="0.5" footer="0.5"/>
  <pageSetup scale="99" fitToHeight="0" orientation="portrait" r:id="rId2"/>
  <headerFooter alignWithMargins="0"/>
  <rowBreaks count="1" manualBreakCount="1">
    <brk id="50" max="8" man="1"/>
  </rowBreak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tabColor theme="6"/>
    <pageSetUpPr fitToPage="1"/>
  </sheetPr>
  <dimension ref="A1:N96"/>
  <sheetViews>
    <sheetView zoomScaleNormal="100" workbookViewId="0">
      <selection activeCell="L39" sqref="L39"/>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2">
        <v>2.6</v>
      </c>
      <c r="C23" s="46">
        <v>18.3</v>
      </c>
      <c r="D23" s="47">
        <f>B23-C23</f>
        <v>-15.700000000000001</v>
      </c>
      <c r="E23" s="246" t="s">
        <v>38</v>
      </c>
      <c r="F23" s="246"/>
      <c r="G23" s="246"/>
      <c r="H23" s="246"/>
      <c r="I23" s="373"/>
      <c r="L23" s="1"/>
    </row>
    <row r="24" spans="1:12" ht="15" customHeight="1" x14ac:dyDescent="0.15">
      <c r="A24" s="27">
        <v>2</v>
      </c>
      <c r="B24" s="28">
        <v>2.6</v>
      </c>
      <c r="C24" s="28">
        <v>25.3</v>
      </c>
      <c r="D24" s="30">
        <f>B24-C24</f>
        <v>-22.7</v>
      </c>
      <c r="E24" s="246"/>
      <c r="F24" s="246"/>
      <c r="G24" s="246"/>
      <c r="H24" s="246"/>
      <c r="I24" s="373"/>
      <c r="L24" s="1"/>
    </row>
    <row r="25" spans="1:12" ht="15" customHeight="1" x14ac:dyDescent="0.15">
      <c r="A25" s="27">
        <v>3</v>
      </c>
      <c r="B25" s="28">
        <v>2.6</v>
      </c>
      <c r="C25" s="28">
        <v>35.200000000000003</v>
      </c>
      <c r="D25" s="30">
        <f t="shared" ref="D25:D41" si="0">B25-C25</f>
        <v>-32.6</v>
      </c>
      <c r="E25" s="246" t="s">
        <v>39</v>
      </c>
      <c r="F25" s="246"/>
      <c r="G25" s="246"/>
      <c r="H25" s="246"/>
      <c r="I25" s="373"/>
      <c r="L25" s="1"/>
    </row>
    <row r="26" spans="1:12" ht="15" customHeight="1" x14ac:dyDescent="0.15">
      <c r="A26" s="27">
        <v>4</v>
      </c>
      <c r="B26" s="28">
        <v>2.6</v>
      </c>
      <c r="C26" s="28">
        <v>32.299999999999997</v>
      </c>
      <c r="D26" s="30">
        <f t="shared" si="0"/>
        <v>-29.699999999999996</v>
      </c>
      <c r="E26" s="246"/>
      <c r="F26" s="246"/>
      <c r="G26" s="246"/>
      <c r="H26" s="246"/>
      <c r="I26" s="373"/>
      <c r="L26" s="1"/>
    </row>
    <row r="27" spans="1:12" ht="15" customHeight="1" x14ac:dyDescent="0.15">
      <c r="A27" s="27">
        <v>5</v>
      </c>
      <c r="B27" s="28">
        <v>2.6</v>
      </c>
      <c r="C27" s="28">
        <v>33.4</v>
      </c>
      <c r="D27" s="30">
        <f t="shared" si="0"/>
        <v>-30.799999999999997</v>
      </c>
      <c r="E27" s="246"/>
      <c r="F27" s="246"/>
      <c r="G27" s="246"/>
      <c r="H27" s="246"/>
      <c r="I27" s="373"/>
      <c r="L27" s="1"/>
    </row>
    <row r="28" spans="1:12" ht="15" customHeight="1" x14ac:dyDescent="0.15">
      <c r="A28" s="27">
        <v>6</v>
      </c>
      <c r="B28" s="28">
        <v>2.6</v>
      </c>
      <c r="C28" s="28">
        <v>36.6</v>
      </c>
      <c r="D28" s="30">
        <f t="shared" si="0"/>
        <v>-34</v>
      </c>
      <c r="E28" s="246" t="s">
        <v>40</v>
      </c>
      <c r="F28" s="246"/>
      <c r="G28" s="246"/>
      <c r="H28" s="246"/>
      <c r="I28" s="373"/>
      <c r="L28" s="1"/>
    </row>
    <row r="29" spans="1:12" ht="15" customHeight="1" x14ac:dyDescent="0.15">
      <c r="A29" s="27">
        <v>7</v>
      </c>
      <c r="B29" s="28">
        <v>2.6</v>
      </c>
      <c r="C29" s="28">
        <v>35.9</v>
      </c>
      <c r="D29" s="30">
        <f t="shared" si="0"/>
        <v>-33.299999999999997</v>
      </c>
      <c r="E29" s="246"/>
      <c r="F29" s="246"/>
      <c r="G29" s="246"/>
      <c r="H29" s="246"/>
      <c r="I29" s="373"/>
      <c r="L29" s="1"/>
    </row>
    <row r="30" spans="1:12" ht="15" customHeight="1" x14ac:dyDescent="0.15">
      <c r="A30" s="27">
        <v>8</v>
      </c>
      <c r="B30" s="28">
        <v>2.7</v>
      </c>
      <c r="C30" s="28">
        <v>35.9</v>
      </c>
      <c r="D30" s="30">
        <f t="shared" si="0"/>
        <v>-33.199999999999996</v>
      </c>
      <c r="E30" s="246" t="s">
        <v>43</v>
      </c>
      <c r="F30" s="246"/>
      <c r="G30" s="246"/>
      <c r="H30" s="246"/>
      <c r="I30" s="373"/>
      <c r="L30" s="1"/>
    </row>
    <row r="31" spans="1:12" ht="15" customHeight="1" x14ac:dyDescent="0.15">
      <c r="A31" s="27">
        <v>9</v>
      </c>
      <c r="B31" s="28">
        <v>2.7</v>
      </c>
      <c r="C31" s="28">
        <v>37.4</v>
      </c>
      <c r="D31" s="30">
        <f t="shared" si="0"/>
        <v>-34.699999999999996</v>
      </c>
      <c r="E31" s="246"/>
      <c r="F31" s="246"/>
      <c r="G31" s="246"/>
      <c r="H31" s="246"/>
      <c r="I31" s="373"/>
      <c r="L31" s="1"/>
    </row>
    <row r="32" spans="1:12" ht="15" customHeight="1" thickBot="1" x14ac:dyDescent="0.2">
      <c r="A32" s="27">
        <v>10</v>
      </c>
      <c r="B32" s="28">
        <v>2.7</v>
      </c>
      <c r="C32" s="28">
        <v>36.299999999999997</v>
      </c>
      <c r="D32" s="30">
        <f t="shared" si="0"/>
        <v>-33.599999999999994</v>
      </c>
      <c r="E32" s="4"/>
      <c r="F32" s="4"/>
      <c r="G32" s="4"/>
      <c r="H32" s="4"/>
      <c r="I32" s="5"/>
      <c r="L32" s="1"/>
    </row>
    <row r="33" spans="1:12" ht="15" customHeight="1" thickTop="1" x14ac:dyDescent="0.15">
      <c r="A33" s="27">
        <v>11</v>
      </c>
      <c r="B33" s="28">
        <v>2.7</v>
      </c>
      <c r="C33" s="28">
        <v>37.700000000000003</v>
      </c>
      <c r="D33" s="30">
        <f t="shared" si="0"/>
        <v>-35</v>
      </c>
      <c r="E33" s="437" t="s">
        <v>0</v>
      </c>
      <c r="F33" s="438"/>
      <c r="G33" s="315" t="s">
        <v>116</v>
      </c>
      <c r="H33" s="438"/>
      <c r="I33" s="588"/>
      <c r="L33" s="1"/>
    </row>
    <row r="34" spans="1:12" ht="15" customHeight="1" x14ac:dyDescent="0.15">
      <c r="A34" s="27">
        <v>12</v>
      </c>
      <c r="B34" s="28">
        <v>2.7</v>
      </c>
      <c r="C34" s="28">
        <v>37.1</v>
      </c>
      <c r="D34" s="30">
        <f t="shared" si="0"/>
        <v>-34.4</v>
      </c>
      <c r="E34" s="433" t="s">
        <v>31</v>
      </c>
      <c r="F34" s="425"/>
      <c r="G34" s="317" t="s">
        <v>19</v>
      </c>
      <c r="H34" s="425"/>
      <c r="I34" s="731"/>
      <c r="L34" s="1"/>
    </row>
    <row r="35" spans="1:12" ht="15" customHeight="1" x14ac:dyDescent="0.15">
      <c r="A35" s="27">
        <v>13</v>
      </c>
      <c r="B35" s="28">
        <v>2.7</v>
      </c>
      <c r="C35" s="71">
        <v>36</v>
      </c>
      <c r="D35" s="30">
        <f t="shared" si="0"/>
        <v>-33.299999999999997</v>
      </c>
      <c r="E35" s="433" t="s">
        <v>85</v>
      </c>
      <c r="F35" s="425"/>
      <c r="G35" s="722">
        <v>43291.53125</v>
      </c>
      <c r="H35" s="723"/>
      <c r="I35" s="724"/>
      <c r="L35" s="1"/>
    </row>
    <row r="36" spans="1:12" ht="15" customHeight="1" x14ac:dyDescent="0.15">
      <c r="A36" s="27">
        <v>14</v>
      </c>
      <c r="B36" s="28">
        <v>3</v>
      </c>
      <c r="C36" s="28">
        <v>34.4</v>
      </c>
      <c r="D36" s="30">
        <f t="shared" si="0"/>
        <v>-31.4</v>
      </c>
      <c r="E36" s="424" t="s">
        <v>30</v>
      </c>
      <c r="F36" s="435"/>
      <c r="G36" s="986" t="s">
        <v>742</v>
      </c>
      <c r="H36" s="987"/>
      <c r="I36" s="988"/>
      <c r="L36" s="1"/>
    </row>
    <row r="37" spans="1:12" ht="15" customHeight="1" x14ac:dyDescent="0.15">
      <c r="A37" s="27">
        <v>15</v>
      </c>
      <c r="B37" s="28">
        <v>3</v>
      </c>
      <c r="C37" s="28">
        <v>35.6</v>
      </c>
      <c r="D37" s="30">
        <f t="shared" si="0"/>
        <v>-32.6</v>
      </c>
      <c r="E37" s="424" t="s">
        <v>33</v>
      </c>
      <c r="F37" s="425"/>
      <c r="G37" s="986" t="s">
        <v>623</v>
      </c>
      <c r="H37" s="987"/>
      <c r="I37" s="988"/>
      <c r="L37" s="1"/>
    </row>
    <row r="38" spans="1:12" ht="15" customHeight="1" x14ac:dyDescent="0.15">
      <c r="A38" s="27">
        <v>16</v>
      </c>
      <c r="B38" s="28">
        <v>3</v>
      </c>
      <c r="C38" s="28">
        <v>36.700000000000003</v>
      </c>
      <c r="D38" s="30">
        <f t="shared" si="0"/>
        <v>-33.700000000000003</v>
      </c>
      <c r="E38" s="427" t="s">
        <v>18</v>
      </c>
      <c r="F38" s="428"/>
      <c r="G38" s="570" t="s">
        <v>753</v>
      </c>
      <c r="H38" s="571"/>
      <c r="I38" s="572"/>
      <c r="L38" s="1"/>
    </row>
    <row r="39" spans="1:12" ht="15" customHeight="1" thickBot="1" x14ac:dyDescent="0.2">
      <c r="A39" s="27">
        <v>17</v>
      </c>
      <c r="B39" s="28">
        <v>3.3</v>
      </c>
      <c r="C39" s="28">
        <v>33.5</v>
      </c>
      <c r="D39" s="30">
        <f t="shared" si="0"/>
        <v>-30.2</v>
      </c>
      <c r="E39" s="332" t="s">
        <v>182</v>
      </c>
      <c r="F39" s="333"/>
      <c r="G39" s="334" t="s">
        <v>207</v>
      </c>
      <c r="H39" s="334"/>
      <c r="I39" s="436"/>
      <c r="L39" s="1"/>
    </row>
    <row r="40" spans="1:12" ht="15" customHeight="1" thickTop="1" x14ac:dyDescent="0.15">
      <c r="A40" s="27">
        <v>18</v>
      </c>
      <c r="B40" s="28">
        <v>3.3</v>
      </c>
      <c r="C40" s="28">
        <v>32.6</v>
      </c>
      <c r="D40" s="30">
        <f t="shared" si="0"/>
        <v>-29.3</v>
      </c>
      <c r="E40" t="s">
        <v>247</v>
      </c>
      <c r="I40" s="21"/>
      <c r="L40" s="1"/>
    </row>
    <row r="41" spans="1:12" ht="15" customHeight="1" thickBot="1" x14ac:dyDescent="0.2">
      <c r="A41" s="48">
        <v>19</v>
      </c>
      <c r="B41" s="28">
        <v>3.3</v>
      </c>
      <c r="C41" s="42">
        <v>34.6</v>
      </c>
      <c r="D41" s="30">
        <f t="shared" si="0"/>
        <v>-31.3</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587</v>
      </c>
      <c r="B45" s="288">
        <v>40</v>
      </c>
      <c r="C45" s="288">
        <v>34</v>
      </c>
      <c r="D45" s="288">
        <v>4</v>
      </c>
      <c r="E45" s="288">
        <v>2</v>
      </c>
      <c r="F45" s="288">
        <v>0</v>
      </c>
      <c r="G45" s="606" t="s">
        <v>337</v>
      </c>
      <c r="H45" s="606"/>
      <c r="I45" s="607"/>
    </row>
    <row r="46" spans="1:12" ht="15" customHeight="1" x14ac:dyDescent="0.15">
      <c r="A46" s="464"/>
      <c r="B46" s="288"/>
      <c r="C46" s="288"/>
      <c r="D46" s="288"/>
      <c r="E46" s="288"/>
      <c r="F46" s="288"/>
      <c r="G46" s="606"/>
      <c r="H46" s="606"/>
      <c r="I46" s="607"/>
    </row>
    <row r="47" spans="1:12" ht="18.75" customHeight="1" x14ac:dyDescent="0.15">
      <c r="A47" s="464"/>
      <c r="B47" s="288"/>
      <c r="C47" s="288"/>
      <c r="D47" s="288"/>
      <c r="E47" s="288"/>
      <c r="F47" s="288"/>
      <c r="G47" s="606"/>
      <c r="H47" s="606"/>
      <c r="I47" s="607"/>
      <c r="J47" s="49"/>
    </row>
    <row r="48" spans="1:12" ht="15" customHeight="1" x14ac:dyDescent="0.15">
      <c r="A48" s="370" t="s">
        <v>588</v>
      </c>
      <c r="B48" s="453">
        <v>30</v>
      </c>
      <c r="C48" s="453">
        <v>26</v>
      </c>
      <c r="D48" s="453">
        <v>4</v>
      </c>
      <c r="E48" s="453">
        <v>0</v>
      </c>
      <c r="F48" s="453">
        <v>0</v>
      </c>
      <c r="G48" s="768" t="s">
        <v>338</v>
      </c>
      <c r="H48" s="779"/>
      <c r="I48" s="769"/>
    </row>
    <row r="49" spans="1:9" ht="15" customHeight="1" x14ac:dyDescent="0.15">
      <c r="A49" s="461"/>
      <c r="B49" s="454"/>
      <c r="C49" s="454"/>
      <c r="D49" s="454"/>
      <c r="E49" s="454"/>
      <c r="F49" s="454"/>
      <c r="G49" s="780"/>
      <c r="H49" s="781"/>
      <c r="I49" s="782"/>
    </row>
    <row r="50" spans="1:9" ht="15" customHeight="1" thickBot="1" x14ac:dyDescent="0.2">
      <c r="A50" s="496"/>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154</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370" t="s">
        <v>589</v>
      </c>
      <c r="B70" s="251" t="s">
        <v>276</v>
      </c>
      <c r="C70" s="989">
        <v>12</v>
      </c>
      <c r="D70" s="288">
        <v>11</v>
      </c>
      <c r="E70" s="251">
        <v>1</v>
      </c>
      <c r="F70" s="288">
        <v>0</v>
      </c>
      <c r="G70" s="288">
        <v>0</v>
      </c>
      <c r="H70" s="251" t="s">
        <v>261</v>
      </c>
      <c r="I70" s="407"/>
    </row>
    <row r="71" spans="1:10" ht="26.25" customHeight="1" x14ac:dyDescent="0.15">
      <c r="A71" s="538"/>
      <c r="B71" s="288"/>
      <c r="C71" s="989"/>
      <c r="D71" s="288"/>
      <c r="E71" s="251"/>
      <c r="F71" s="288"/>
      <c r="G71" s="288"/>
      <c r="H71" s="288"/>
      <c r="I71" s="407"/>
    </row>
    <row r="72" spans="1:10" ht="12.75" customHeight="1" x14ac:dyDescent="0.15">
      <c r="A72" s="370" t="s">
        <v>590</v>
      </c>
      <c r="B72" s="848" t="s">
        <v>275</v>
      </c>
      <c r="C72" s="288">
        <v>18</v>
      </c>
      <c r="D72" s="288">
        <v>17</v>
      </c>
      <c r="E72" s="251">
        <v>1</v>
      </c>
      <c r="F72" s="288">
        <v>0</v>
      </c>
      <c r="G72" s="288">
        <v>0</v>
      </c>
      <c r="H72" s="251" t="s">
        <v>261</v>
      </c>
      <c r="I72" s="407"/>
    </row>
    <row r="73" spans="1:10" ht="19.5" customHeight="1" thickBot="1" x14ac:dyDescent="0.2">
      <c r="A73" s="538"/>
      <c r="B73" s="748"/>
      <c r="C73" s="288"/>
      <c r="D73" s="288"/>
      <c r="E73" s="251"/>
      <c r="F73" s="288"/>
      <c r="G73" s="288"/>
      <c r="H73" s="288"/>
      <c r="I73" s="407"/>
    </row>
    <row r="74" spans="1:10" ht="15" thickTop="1" thickBot="1" x14ac:dyDescent="0.2">
      <c r="A74" s="307" t="s">
        <v>49</v>
      </c>
      <c r="B74" s="397"/>
      <c r="C74" s="397"/>
      <c r="D74" s="397"/>
      <c r="E74" s="398"/>
      <c r="F74" s="398"/>
      <c r="G74" s="398"/>
      <c r="H74" s="398"/>
      <c r="I74" s="399"/>
    </row>
    <row r="75" spans="1:10" ht="14" thickTop="1" x14ac:dyDescent="0.15">
      <c r="A75" s="400" t="s">
        <v>50</v>
      </c>
      <c r="B75" s="259" t="s">
        <v>2</v>
      </c>
      <c r="C75" s="259" t="s">
        <v>28</v>
      </c>
      <c r="D75" s="279" t="s">
        <v>29</v>
      </c>
      <c r="E75" s="403" t="s">
        <v>70</v>
      </c>
      <c r="F75" s="404"/>
      <c r="G75" s="404"/>
      <c r="H75" s="404"/>
      <c r="I75" s="405"/>
    </row>
    <row r="76" spans="1:10" ht="21.75" customHeight="1" thickBot="1" x14ac:dyDescent="0.2">
      <c r="A76" s="401"/>
      <c r="B76" s="291"/>
      <c r="C76" s="291"/>
      <c r="D76" s="402"/>
      <c r="E76" s="283"/>
      <c r="F76" s="284"/>
      <c r="G76" s="284"/>
      <c r="H76" s="284"/>
      <c r="I76" s="406"/>
    </row>
    <row r="77" spans="1:10" ht="14" thickTop="1" x14ac:dyDescent="0.15">
      <c r="A77" s="817" t="s">
        <v>55</v>
      </c>
      <c r="B77" s="936">
        <v>3.5</v>
      </c>
      <c r="C77" s="936">
        <v>35.5</v>
      </c>
      <c r="D77" s="938">
        <f>B77-C77</f>
        <v>-32</v>
      </c>
      <c r="E77" s="388" t="s">
        <v>32</v>
      </c>
      <c r="F77" s="261"/>
      <c r="G77" s="722">
        <v>43291.552083333336</v>
      </c>
      <c r="H77" s="723"/>
      <c r="I77" s="724"/>
      <c r="J77" s="80"/>
    </row>
    <row r="78" spans="1:10" ht="12.75" customHeight="1" thickBot="1" x14ac:dyDescent="0.2">
      <c r="A78" s="823"/>
      <c r="B78" s="512"/>
      <c r="C78" s="512"/>
      <c r="D78" s="757"/>
      <c r="E78" s="391" t="s">
        <v>18</v>
      </c>
      <c r="F78" s="263"/>
      <c r="G78" s="552" t="s">
        <v>754</v>
      </c>
      <c r="H78" s="553"/>
      <c r="I78" s="590"/>
    </row>
    <row r="79" spans="1:10" ht="13.5" customHeight="1" thickTop="1" x14ac:dyDescent="0.15">
      <c r="A79" s="749" t="s">
        <v>6</v>
      </c>
      <c r="B79" s="511">
        <v>3.5</v>
      </c>
      <c r="C79" s="511">
        <v>44.3</v>
      </c>
      <c r="D79" s="754">
        <f>B79-C79</f>
        <v>-40.799999999999997</v>
      </c>
      <c r="E79" s="359" t="s">
        <v>37</v>
      </c>
      <c r="F79" s="246"/>
      <c r="G79" s="246"/>
      <c r="H79" s="246"/>
      <c r="I79" s="373"/>
      <c r="J79" s="54"/>
    </row>
    <row r="80" spans="1:10" ht="12.75" customHeight="1" x14ac:dyDescent="0.15">
      <c r="A80" s="823"/>
      <c r="B80" s="512"/>
      <c r="C80" s="512"/>
      <c r="D80" s="757"/>
      <c r="E80" s="359"/>
      <c r="F80" s="246"/>
      <c r="G80" s="246"/>
      <c r="H80" s="246"/>
      <c r="I80" s="373"/>
    </row>
    <row r="81" spans="1:10" x14ac:dyDescent="0.15">
      <c r="A81" s="749"/>
      <c r="B81" s="515"/>
      <c r="C81" s="515"/>
      <c r="D81" s="990"/>
      <c r="E81" s="359" t="s">
        <v>38</v>
      </c>
      <c r="F81" s="246"/>
      <c r="G81" s="246"/>
      <c r="H81" s="246"/>
      <c r="I81" s="373"/>
      <c r="J81" s="49"/>
    </row>
    <row r="82" spans="1:10" x14ac:dyDescent="0.15">
      <c r="A82" s="823"/>
      <c r="B82" s="516"/>
      <c r="C82" s="516"/>
      <c r="D82" s="991"/>
      <c r="E82" s="359"/>
      <c r="F82" s="246"/>
      <c r="G82" s="246"/>
      <c r="H82" s="246"/>
      <c r="I82" s="373"/>
    </row>
    <row r="83" spans="1:10" ht="12.75" customHeight="1" x14ac:dyDescent="0.15">
      <c r="A83" s="749"/>
      <c r="B83" s="511"/>
      <c r="C83" s="515"/>
      <c r="D83" s="990"/>
      <c r="E83" s="359" t="s">
        <v>39</v>
      </c>
      <c r="F83" s="246"/>
      <c r="G83" s="246"/>
      <c r="H83" s="246"/>
      <c r="I83" s="373"/>
    </row>
    <row r="84" spans="1:10" x14ac:dyDescent="0.15">
      <c r="A84" s="823"/>
      <c r="B84" s="512"/>
      <c r="C84" s="516"/>
      <c r="D84" s="991"/>
      <c r="E84" s="359"/>
      <c r="F84" s="246"/>
      <c r="G84" s="246"/>
      <c r="H84" s="246"/>
      <c r="I84" s="373"/>
    </row>
    <row r="85" spans="1:10" x14ac:dyDescent="0.15">
      <c r="A85" s="776"/>
      <c r="B85" s="383"/>
      <c r="C85" s="306"/>
      <c r="D85" s="384"/>
      <c r="E85" s="359"/>
      <c r="F85" s="246"/>
      <c r="G85" s="246"/>
      <c r="H85" s="246"/>
      <c r="I85" s="373"/>
    </row>
    <row r="86" spans="1:10" ht="26.25" customHeight="1" x14ac:dyDescent="0.15">
      <c r="A86" s="776"/>
      <c r="B86" s="383"/>
      <c r="C86" s="306"/>
      <c r="D86" s="794"/>
      <c r="E86" s="359" t="s">
        <v>56</v>
      </c>
      <c r="F86" s="246"/>
      <c r="G86" s="246"/>
      <c r="H86" s="246"/>
      <c r="I86" s="373"/>
    </row>
    <row r="87" spans="1:10" x14ac:dyDescent="0.15">
      <c r="A87" s="506"/>
      <c r="B87" s="383"/>
      <c r="C87" s="383"/>
      <c r="D87" s="384"/>
      <c r="E87" s="359"/>
      <c r="F87" s="246"/>
      <c r="G87" s="246"/>
      <c r="H87" s="246"/>
      <c r="I87" s="373"/>
    </row>
    <row r="88" spans="1:10" ht="12.75" customHeight="1" x14ac:dyDescent="0.15">
      <c r="A88" s="506"/>
      <c r="B88" s="383"/>
      <c r="C88" s="383"/>
      <c r="D88" s="794"/>
      <c r="E88" s="359" t="s">
        <v>43</v>
      </c>
      <c r="F88" s="246"/>
      <c r="G88" s="246"/>
      <c r="H88" s="246"/>
      <c r="I88" s="373"/>
    </row>
    <row r="89" spans="1:10" x14ac:dyDescent="0.15">
      <c r="A89" s="749"/>
      <c r="B89" s="515"/>
      <c r="C89" s="515"/>
      <c r="D89" s="990"/>
      <c r="E89" s="992"/>
      <c r="F89" s="266"/>
      <c r="G89" s="266"/>
      <c r="H89" s="266"/>
      <c r="I89" s="993"/>
    </row>
    <row r="90" spans="1:10" ht="14" thickBot="1" x14ac:dyDescent="0.2">
      <c r="A90" s="750"/>
      <c r="B90" s="752"/>
      <c r="C90" s="752"/>
      <c r="D90" s="994"/>
      <c r="E90" s="446" t="s">
        <v>182</v>
      </c>
      <c r="F90" s="333"/>
      <c r="G90" s="334" t="s">
        <v>207</v>
      </c>
      <c r="H90" s="334"/>
      <c r="I90" s="436"/>
    </row>
    <row r="91" spans="1:10" ht="14" thickTop="1" x14ac:dyDescent="0.15"/>
    <row r="96" spans="1:10" ht="12.75" customHeight="1" x14ac:dyDescent="0.15"/>
  </sheetData>
  <customSheetViews>
    <customSheetView guid="{B4FDA780-9C11-4997-84AF-9CAEFA5A0A64}" showRuler="0" topLeftCell="A13">
      <selection activeCell="M37" sqref="M37"/>
      <pageMargins left="0.75" right="0.75" top="1" bottom="1" header="0.5" footer="0.5"/>
      <pageSetup orientation="portrait" r:id="rId1"/>
      <headerFooter alignWithMargins="0"/>
    </customSheetView>
  </customSheetViews>
  <mergeCells count="118">
    <mergeCell ref="A89:A90"/>
    <mergeCell ref="B89:B90"/>
    <mergeCell ref="C89:C90"/>
    <mergeCell ref="D89:D90"/>
    <mergeCell ref="A85:A86"/>
    <mergeCell ref="B85:B86"/>
    <mergeCell ref="C85:C86"/>
    <mergeCell ref="D85:D86"/>
    <mergeCell ref="A87:A88"/>
    <mergeCell ref="B87:B88"/>
    <mergeCell ref="E90:F90"/>
    <mergeCell ref="G90:I90"/>
    <mergeCell ref="E88:I89"/>
    <mergeCell ref="E83:I85"/>
    <mergeCell ref="E86:I87"/>
    <mergeCell ref="E79:I80"/>
    <mergeCell ref="E81:I82"/>
    <mergeCell ref="C87:C88"/>
    <mergeCell ref="D87:D88"/>
    <mergeCell ref="C81:C82"/>
    <mergeCell ref="D81:D82"/>
    <mergeCell ref="A79:A80"/>
    <mergeCell ref="B79:B80"/>
    <mergeCell ref="C79:C80"/>
    <mergeCell ref="D79:D80"/>
    <mergeCell ref="A83:A84"/>
    <mergeCell ref="B83:B84"/>
    <mergeCell ref="C83:C84"/>
    <mergeCell ref="D83:D84"/>
    <mergeCell ref="A81:A82"/>
    <mergeCell ref="B81:B82"/>
    <mergeCell ref="A75:A76"/>
    <mergeCell ref="B75:B76"/>
    <mergeCell ref="C75:C76"/>
    <mergeCell ref="D75:D76"/>
    <mergeCell ref="E75:I76"/>
    <mergeCell ref="G77:I77"/>
    <mergeCell ref="E78:F78"/>
    <mergeCell ref="G78:I78"/>
    <mergeCell ref="A77:A78"/>
    <mergeCell ref="B77:B78"/>
    <mergeCell ref="C77:C78"/>
    <mergeCell ref="D77:D78"/>
    <mergeCell ref="E77:F77"/>
    <mergeCell ref="A74:I74"/>
    <mergeCell ref="E70:E71"/>
    <mergeCell ref="F70:F71"/>
    <mergeCell ref="G70:G71"/>
    <mergeCell ref="H70:I71"/>
    <mergeCell ref="B70:B71"/>
    <mergeCell ref="C70:C71"/>
    <mergeCell ref="D70:D71"/>
    <mergeCell ref="E72:E73"/>
    <mergeCell ref="F72:F73"/>
    <mergeCell ref="G72:G73"/>
    <mergeCell ref="H72:I73"/>
    <mergeCell ref="B72:B73"/>
    <mergeCell ref="C72:C73"/>
    <mergeCell ref="D72:D73"/>
    <mergeCell ref="A70:A71"/>
    <mergeCell ref="A72:A73"/>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fitToHeight="0" orientation="portrait" r:id="rId2"/>
  <headerFooter alignWithMargins="0"/>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tabColor theme="6"/>
    <pageSetUpPr fitToPage="1"/>
  </sheetPr>
  <dimension ref="A1:N99"/>
  <sheetViews>
    <sheetView zoomScaleNormal="100" workbookViewId="0">
      <selection activeCell="M23" sqref="M23"/>
    </sheetView>
  </sheetViews>
  <sheetFormatPr baseColWidth="10" defaultColWidth="8.83203125" defaultRowHeight="13" x14ac:dyDescent="0.15"/>
  <cols>
    <col min="1" max="1" width="11.5" customWidth="1"/>
    <col min="2" max="2" width="11.83203125" customWidth="1"/>
    <col min="3" max="3" width="11.5" customWidth="1"/>
    <col min="4" max="4" width="11.83203125" customWidth="1"/>
    <col min="5" max="5" width="11.5" customWidth="1"/>
    <col min="6" max="6" width="10.83203125" customWidth="1"/>
    <col min="8" max="8" width="6.1640625" customWidth="1"/>
    <col min="9" max="9" width="12"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1.25" customHeight="1" x14ac:dyDescent="0.15">
      <c r="A21" s="474"/>
      <c r="B21" s="348"/>
      <c r="C21" s="348"/>
      <c r="D21" s="350"/>
      <c r="E21" s="359" t="s">
        <v>37</v>
      </c>
      <c r="F21" s="246"/>
      <c r="G21" s="246"/>
      <c r="H21" s="246"/>
      <c r="I21" s="373"/>
    </row>
    <row r="22" spans="1:12" ht="18" customHeight="1" thickBot="1" x14ac:dyDescent="0.2">
      <c r="A22" s="474"/>
      <c r="B22" s="348"/>
      <c r="C22" s="348"/>
      <c r="D22" s="350"/>
      <c r="E22" s="359"/>
      <c r="F22" s="246"/>
      <c r="G22" s="246"/>
      <c r="H22" s="246"/>
      <c r="I22" s="373"/>
    </row>
    <row r="23" spans="1:12" ht="15" customHeight="1" thickTop="1" x14ac:dyDescent="0.15">
      <c r="A23" s="44">
        <v>1</v>
      </c>
      <c r="B23" s="46">
        <v>6.2</v>
      </c>
      <c r="C23" s="46">
        <v>18.3</v>
      </c>
      <c r="D23" s="47">
        <f>B23-C23</f>
        <v>-12.100000000000001</v>
      </c>
      <c r="E23" s="246" t="s">
        <v>38</v>
      </c>
      <c r="F23" s="246"/>
      <c r="G23" s="246"/>
      <c r="H23" s="246"/>
      <c r="I23" s="373"/>
      <c r="L23" s="1"/>
    </row>
    <row r="24" spans="1:12" ht="15" customHeight="1" x14ac:dyDescent="0.15">
      <c r="A24" s="27">
        <v>2</v>
      </c>
      <c r="B24" s="28">
        <v>6.2</v>
      </c>
      <c r="C24" s="28">
        <v>17</v>
      </c>
      <c r="D24" s="30">
        <f>B24-C24</f>
        <v>-10.8</v>
      </c>
      <c r="E24" s="246"/>
      <c r="F24" s="246"/>
      <c r="G24" s="246"/>
      <c r="H24" s="246"/>
      <c r="I24" s="373"/>
      <c r="L24" s="1"/>
    </row>
    <row r="25" spans="1:12" ht="15" customHeight="1" x14ac:dyDescent="0.15">
      <c r="A25" s="27">
        <v>3</v>
      </c>
      <c r="B25" s="28">
        <v>6.2</v>
      </c>
      <c r="C25" s="28">
        <v>29.2</v>
      </c>
      <c r="D25" s="30">
        <f t="shared" ref="D25:D41" si="0">B25-C25</f>
        <v>-23</v>
      </c>
      <c r="E25" s="246" t="s">
        <v>39</v>
      </c>
      <c r="F25" s="246"/>
      <c r="G25" s="246"/>
      <c r="H25" s="246"/>
      <c r="I25" s="373"/>
      <c r="L25" s="1"/>
    </row>
    <row r="26" spans="1:12" ht="15" customHeight="1" x14ac:dyDescent="0.15">
      <c r="A26" s="27">
        <v>4</v>
      </c>
      <c r="B26" s="28">
        <v>6.2</v>
      </c>
      <c r="C26" s="28">
        <v>24</v>
      </c>
      <c r="D26" s="30">
        <f t="shared" si="0"/>
        <v>-17.8</v>
      </c>
      <c r="E26" s="246"/>
      <c r="F26" s="246"/>
      <c r="G26" s="246"/>
      <c r="H26" s="246"/>
      <c r="I26" s="373"/>
      <c r="L26" s="1"/>
    </row>
    <row r="27" spans="1:12" ht="15" customHeight="1" x14ac:dyDescent="0.15">
      <c r="A27" s="27">
        <v>5</v>
      </c>
      <c r="B27" s="28">
        <v>6.2</v>
      </c>
      <c r="C27" s="28">
        <v>26.8</v>
      </c>
      <c r="D27" s="30">
        <f t="shared" si="0"/>
        <v>-20.6</v>
      </c>
      <c r="E27" s="246"/>
      <c r="F27" s="246"/>
      <c r="G27" s="246"/>
      <c r="H27" s="246"/>
      <c r="I27" s="373"/>
      <c r="L27" s="1"/>
    </row>
    <row r="28" spans="1:12" ht="15" customHeight="1" x14ac:dyDescent="0.15">
      <c r="A28" s="27">
        <v>6</v>
      </c>
      <c r="B28" s="28">
        <v>6.4</v>
      </c>
      <c r="C28" s="28">
        <v>31</v>
      </c>
      <c r="D28" s="30">
        <f t="shared" si="0"/>
        <v>-24.6</v>
      </c>
      <c r="E28" s="246" t="s">
        <v>40</v>
      </c>
      <c r="F28" s="246"/>
      <c r="G28" s="246"/>
      <c r="H28" s="246"/>
      <c r="I28" s="373"/>
      <c r="L28" s="1"/>
    </row>
    <row r="29" spans="1:12" ht="15" customHeight="1" x14ac:dyDescent="0.15">
      <c r="A29" s="27">
        <v>7</v>
      </c>
      <c r="B29" s="28">
        <v>6.4</v>
      </c>
      <c r="C29" s="28">
        <v>29.9</v>
      </c>
      <c r="D29" s="30">
        <f t="shared" si="0"/>
        <v>-23.5</v>
      </c>
      <c r="E29" s="246"/>
      <c r="F29" s="246"/>
      <c r="G29" s="246"/>
      <c r="H29" s="246"/>
      <c r="I29" s="373"/>
      <c r="L29" s="1"/>
    </row>
    <row r="30" spans="1:12" ht="15" customHeight="1" x14ac:dyDescent="0.15">
      <c r="A30" s="27">
        <v>8</v>
      </c>
      <c r="B30" s="28">
        <v>6.4</v>
      </c>
      <c r="C30" s="28">
        <v>29.5</v>
      </c>
      <c r="D30" s="30">
        <f t="shared" si="0"/>
        <v>-23.1</v>
      </c>
      <c r="E30" s="246" t="s">
        <v>43</v>
      </c>
      <c r="F30" s="246"/>
      <c r="G30" s="246"/>
      <c r="H30" s="246"/>
      <c r="I30" s="373"/>
      <c r="L30" s="1"/>
    </row>
    <row r="31" spans="1:12" ht="15" customHeight="1" x14ac:dyDescent="0.15">
      <c r="A31" s="27">
        <v>9</v>
      </c>
      <c r="B31" s="28">
        <v>6.4</v>
      </c>
      <c r="C31" s="28">
        <v>32.5</v>
      </c>
      <c r="D31" s="30">
        <f t="shared" si="0"/>
        <v>-26.1</v>
      </c>
      <c r="E31" s="246"/>
      <c r="F31" s="246"/>
      <c r="G31" s="246"/>
      <c r="H31" s="246"/>
      <c r="I31" s="373"/>
      <c r="L31" s="1"/>
    </row>
    <row r="32" spans="1:12" ht="15" customHeight="1" thickBot="1" x14ac:dyDescent="0.2">
      <c r="A32" s="27">
        <v>10</v>
      </c>
      <c r="B32" s="28">
        <v>6.4</v>
      </c>
      <c r="C32" s="28">
        <v>33.200000000000003</v>
      </c>
      <c r="D32" s="30">
        <f t="shared" si="0"/>
        <v>-26.800000000000004</v>
      </c>
      <c r="E32" s="4"/>
      <c r="F32" s="4"/>
      <c r="G32" s="4"/>
      <c r="H32" s="4"/>
      <c r="I32" s="5"/>
      <c r="L32" s="1"/>
    </row>
    <row r="33" spans="1:12" ht="15" customHeight="1" thickTop="1" x14ac:dyDescent="0.15">
      <c r="A33" s="27">
        <v>11</v>
      </c>
      <c r="B33" s="28">
        <v>6.6</v>
      </c>
      <c r="C33" s="28">
        <v>32</v>
      </c>
      <c r="D33" s="30">
        <f t="shared" si="0"/>
        <v>-25.4</v>
      </c>
      <c r="E33" s="437" t="s">
        <v>0</v>
      </c>
      <c r="F33" s="438"/>
      <c r="G33" s="315" t="s">
        <v>101</v>
      </c>
      <c r="H33" s="315"/>
      <c r="I33" s="495"/>
      <c r="L33" s="1"/>
    </row>
    <row r="34" spans="1:12" ht="15" customHeight="1" x14ac:dyDescent="0.15">
      <c r="A34" s="27">
        <v>12</v>
      </c>
      <c r="B34" s="28">
        <v>6.6</v>
      </c>
      <c r="C34" s="28">
        <v>33.200000000000003</v>
      </c>
      <c r="D34" s="30">
        <f t="shared" si="0"/>
        <v>-26.6</v>
      </c>
      <c r="E34" s="433" t="s">
        <v>31</v>
      </c>
      <c r="F34" s="425"/>
      <c r="G34" s="317" t="s">
        <v>19</v>
      </c>
      <c r="H34" s="317"/>
      <c r="I34" s="432"/>
      <c r="L34" s="1"/>
    </row>
    <row r="35" spans="1:12" ht="15" customHeight="1" x14ac:dyDescent="0.15">
      <c r="A35" s="27">
        <v>13</v>
      </c>
      <c r="B35" s="28">
        <v>6.6</v>
      </c>
      <c r="C35" s="28">
        <v>28.3</v>
      </c>
      <c r="D35" s="30">
        <f t="shared" si="0"/>
        <v>-21.700000000000003</v>
      </c>
      <c r="E35" s="433" t="s">
        <v>85</v>
      </c>
      <c r="F35" s="425"/>
      <c r="G35" s="547" t="s">
        <v>632</v>
      </c>
      <c r="H35" s="547"/>
      <c r="I35" s="573"/>
      <c r="L35" s="1"/>
    </row>
    <row r="36" spans="1:12" ht="15" customHeight="1" x14ac:dyDescent="0.15">
      <c r="A36" s="27">
        <v>14</v>
      </c>
      <c r="B36" s="28">
        <v>6.8</v>
      </c>
      <c r="C36" s="28">
        <v>28.8</v>
      </c>
      <c r="D36" s="30">
        <f t="shared" si="0"/>
        <v>-22</v>
      </c>
      <c r="E36" s="424" t="s">
        <v>30</v>
      </c>
      <c r="F36" s="435"/>
      <c r="G36" s="317" t="s">
        <v>633</v>
      </c>
      <c r="H36" s="317"/>
      <c r="I36" s="432"/>
      <c r="L36" s="1"/>
    </row>
    <row r="37" spans="1:12" ht="15" customHeight="1" x14ac:dyDescent="0.15">
      <c r="A37" s="27">
        <v>15</v>
      </c>
      <c r="B37" s="28">
        <v>6.8</v>
      </c>
      <c r="C37" s="28">
        <v>31</v>
      </c>
      <c r="D37" s="30">
        <f t="shared" si="0"/>
        <v>-24.2</v>
      </c>
      <c r="E37" s="424" t="s">
        <v>33</v>
      </c>
      <c r="F37" s="425"/>
      <c r="G37" s="317" t="s">
        <v>623</v>
      </c>
      <c r="H37" s="317"/>
      <c r="I37" s="432"/>
      <c r="L37" s="1"/>
    </row>
    <row r="38" spans="1:12" ht="15" customHeight="1" x14ac:dyDescent="0.15">
      <c r="A38" s="27">
        <v>16</v>
      </c>
      <c r="B38" s="28">
        <v>6.8</v>
      </c>
      <c r="C38" s="28">
        <v>30.7</v>
      </c>
      <c r="D38" s="30">
        <f t="shared" si="0"/>
        <v>-23.9</v>
      </c>
      <c r="E38" s="427" t="s">
        <v>18</v>
      </c>
      <c r="F38" s="428"/>
      <c r="G38" s="351" t="s">
        <v>634</v>
      </c>
      <c r="H38" s="351"/>
      <c r="I38" s="429"/>
      <c r="L38" s="1"/>
    </row>
    <row r="39" spans="1:12" ht="15" customHeight="1" thickBot="1" x14ac:dyDescent="0.2">
      <c r="A39" s="27">
        <v>17</v>
      </c>
      <c r="B39" s="28">
        <v>6.8</v>
      </c>
      <c r="C39" s="28">
        <v>27</v>
      </c>
      <c r="D39" s="30">
        <f t="shared" si="0"/>
        <v>-20.2</v>
      </c>
      <c r="E39" s="332" t="s">
        <v>182</v>
      </c>
      <c r="F39" s="333"/>
      <c r="G39" s="334" t="s">
        <v>208</v>
      </c>
      <c r="H39" s="334"/>
      <c r="I39" s="436"/>
      <c r="L39" s="1"/>
    </row>
    <row r="40" spans="1:12" ht="15" customHeight="1" thickTop="1" x14ac:dyDescent="0.15">
      <c r="A40" s="27">
        <v>18</v>
      </c>
      <c r="B40" s="28">
        <v>6.8</v>
      </c>
      <c r="C40" s="28">
        <v>24.9</v>
      </c>
      <c r="D40" s="30">
        <f t="shared" si="0"/>
        <v>-18.099999999999998</v>
      </c>
      <c r="E40" t="s">
        <v>248</v>
      </c>
      <c r="I40" s="21"/>
      <c r="L40" s="1"/>
    </row>
    <row r="41" spans="1:12" ht="15" customHeight="1" thickBot="1" x14ac:dyDescent="0.2">
      <c r="A41" s="48">
        <v>19</v>
      </c>
      <c r="B41" s="28">
        <v>6.8</v>
      </c>
      <c r="C41" s="42">
        <v>29.5</v>
      </c>
      <c r="D41" s="30">
        <f t="shared" si="0"/>
        <v>-22.7</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591</v>
      </c>
      <c r="B45" s="288">
        <v>30</v>
      </c>
      <c r="C45" s="288">
        <v>27</v>
      </c>
      <c r="D45" s="288">
        <v>2</v>
      </c>
      <c r="E45" s="288">
        <v>0</v>
      </c>
      <c r="F45" s="288">
        <v>1</v>
      </c>
      <c r="G45" s="606" t="s">
        <v>637</v>
      </c>
      <c r="H45" s="606"/>
      <c r="I45" s="607"/>
    </row>
    <row r="46" spans="1:12" ht="15" customHeight="1" x14ac:dyDescent="0.15">
      <c r="A46" s="464"/>
      <c r="B46" s="288"/>
      <c r="C46" s="288"/>
      <c r="D46" s="288"/>
      <c r="E46" s="288"/>
      <c r="F46" s="288"/>
      <c r="G46" s="606"/>
      <c r="H46" s="606"/>
      <c r="I46" s="607"/>
    </row>
    <row r="47" spans="1:12" ht="12" customHeight="1" x14ac:dyDescent="0.15">
      <c r="A47" s="464"/>
      <c r="B47" s="288"/>
      <c r="C47" s="288"/>
      <c r="D47" s="288"/>
      <c r="E47" s="288"/>
      <c r="F47" s="288"/>
      <c r="G47" s="606"/>
      <c r="H47" s="606"/>
      <c r="I47" s="607"/>
      <c r="J47" s="49"/>
    </row>
    <row r="48" spans="1:12" ht="15" customHeight="1" x14ac:dyDescent="0.15">
      <c r="A48" s="370" t="s">
        <v>592</v>
      </c>
      <c r="B48" s="453">
        <v>30</v>
      </c>
      <c r="C48" s="453">
        <v>27</v>
      </c>
      <c r="D48" s="453">
        <v>3</v>
      </c>
      <c r="E48" s="453">
        <v>0</v>
      </c>
      <c r="F48" s="453">
        <v>0</v>
      </c>
      <c r="G48" s="768" t="s">
        <v>638</v>
      </c>
      <c r="H48" s="779"/>
      <c r="I48" s="769"/>
    </row>
    <row r="49" spans="1:9" ht="15" customHeight="1" x14ac:dyDescent="0.15">
      <c r="A49" s="461"/>
      <c r="B49" s="454"/>
      <c r="C49" s="454"/>
      <c r="D49" s="454"/>
      <c r="E49" s="454"/>
      <c r="F49" s="454"/>
      <c r="G49" s="780"/>
      <c r="H49" s="781"/>
      <c r="I49" s="782"/>
    </row>
    <row r="50" spans="1:9" ht="13.5" customHeight="1" thickBot="1" x14ac:dyDescent="0.2">
      <c r="A50" s="496"/>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153</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417" t="s">
        <v>593</v>
      </c>
      <c r="B70" s="289" t="s">
        <v>73</v>
      </c>
      <c r="C70" s="289">
        <v>8</v>
      </c>
      <c r="D70" s="289">
        <v>7</v>
      </c>
      <c r="E70" s="304">
        <v>1</v>
      </c>
      <c r="F70" s="289">
        <v>0</v>
      </c>
      <c r="G70" s="289">
        <v>0</v>
      </c>
      <c r="H70" s="524" t="s">
        <v>311</v>
      </c>
      <c r="I70" s="995"/>
    </row>
    <row r="71" spans="1:10" ht="13.5" customHeight="1" x14ac:dyDescent="0.15">
      <c r="A71" s="538"/>
      <c r="B71" s="288"/>
      <c r="C71" s="288"/>
      <c r="D71" s="288"/>
      <c r="E71" s="251"/>
      <c r="F71" s="288"/>
      <c r="G71" s="288"/>
      <c r="H71" s="324"/>
      <c r="I71" s="501"/>
      <c r="J71" s="49"/>
    </row>
    <row r="72" spans="1:10" x14ac:dyDescent="0.15">
      <c r="A72" s="370" t="s">
        <v>594</v>
      </c>
      <c r="B72" s="564" t="s">
        <v>73</v>
      </c>
      <c r="C72" s="564">
        <v>10</v>
      </c>
      <c r="D72" s="564">
        <v>9</v>
      </c>
      <c r="E72" s="748">
        <v>1</v>
      </c>
      <c r="F72" s="564">
        <v>0</v>
      </c>
      <c r="G72" s="564">
        <v>0</v>
      </c>
      <c r="H72" s="922" t="s">
        <v>311</v>
      </c>
      <c r="I72" s="923"/>
      <c r="J72" s="62"/>
    </row>
    <row r="73" spans="1:10" ht="26.25" customHeight="1" x14ac:dyDescent="0.15">
      <c r="A73" s="538"/>
      <c r="B73" s="288"/>
      <c r="C73" s="288"/>
      <c r="D73" s="288"/>
      <c r="E73" s="251"/>
      <c r="F73" s="288"/>
      <c r="G73" s="288"/>
      <c r="H73" s="916"/>
      <c r="I73" s="917"/>
      <c r="J73" s="96"/>
    </row>
    <row r="74" spans="1:10" x14ac:dyDescent="0.15">
      <c r="A74" s="370" t="s">
        <v>595</v>
      </c>
      <c r="B74" s="288" t="s">
        <v>73</v>
      </c>
      <c r="C74" s="288">
        <v>17</v>
      </c>
      <c r="D74" s="288">
        <v>15</v>
      </c>
      <c r="E74" s="251">
        <v>2</v>
      </c>
      <c r="F74" s="288">
        <v>0</v>
      </c>
      <c r="G74" s="288">
        <v>0</v>
      </c>
      <c r="H74" s="846" t="s">
        <v>639</v>
      </c>
      <c r="I74" s="847"/>
    </row>
    <row r="75" spans="1:10" ht="21.75" customHeight="1" x14ac:dyDescent="0.15">
      <c r="A75" s="538"/>
      <c r="B75" s="288"/>
      <c r="C75" s="288"/>
      <c r="D75" s="288"/>
      <c r="E75" s="251"/>
      <c r="F75" s="288"/>
      <c r="G75" s="288"/>
      <c r="H75" s="606"/>
      <c r="I75" s="607"/>
      <c r="J75" s="49"/>
    </row>
    <row r="76" spans="1:10" x14ac:dyDescent="0.15">
      <c r="A76" s="370" t="s">
        <v>596</v>
      </c>
      <c r="B76" s="288" t="s">
        <v>73</v>
      </c>
      <c r="C76" s="453">
        <v>8</v>
      </c>
      <c r="D76" s="453">
        <v>7</v>
      </c>
      <c r="E76" s="848">
        <v>1</v>
      </c>
      <c r="F76" s="453">
        <v>0</v>
      </c>
      <c r="G76" s="453">
        <v>0</v>
      </c>
      <c r="H76" s="489" t="s">
        <v>690</v>
      </c>
      <c r="I76" s="581"/>
    </row>
    <row r="77" spans="1:10" x14ac:dyDescent="0.15">
      <c r="A77" s="538"/>
      <c r="B77" s="288"/>
      <c r="C77" s="564"/>
      <c r="D77" s="564"/>
      <c r="E77" s="748"/>
      <c r="F77" s="564"/>
      <c r="G77" s="564"/>
      <c r="H77" s="550"/>
      <c r="I77" s="582"/>
      <c r="J77" s="49"/>
    </row>
    <row r="78" spans="1:10" x14ac:dyDescent="0.15">
      <c r="A78" s="370" t="s">
        <v>597</v>
      </c>
      <c r="B78" s="288" t="s">
        <v>73</v>
      </c>
      <c r="C78" s="288">
        <v>10</v>
      </c>
      <c r="D78" s="288">
        <v>8</v>
      </c>
      <c r="E78" s="251">
        <v>2</v>
      </c>
      <c r="F78" s="288">
        <v>0</v>
      </c>
      <c r="G78" s="288">
        <v>0</v>
      </c>
      <c r="H78" s="606" t="s">
        <v>378</v>
      </c>
      <c r="I78" s="607"/>
    </row>
    <row r="79" spans="1:10" ht="25.5" customHeight="1" x14ac:dyDescent="0.15">
      <c r="A79" s="538"/>
      <c r="B79" s="288"/>
      <c r="C79" s="288"/>
      <c r="D79" s="288"/>
      <c r="E79" s="251"/>
      <c r="F79" s="288"/>
      <c r="G79" s="288"/>
      <c r="H79" s="606"/>
      <c r="I79" s="607"/>
      <c r="J79" s="49"/>
    </row>
    <row r="80" spans="1:10" x14ac:dyDescent="0.15">
      <c r="A80" s="370" t="s">
        <v>598</v>
      </c>
      <c r="B80" s="288" t="s">
        <v>73</v>
      </c>
      <c r="C80" s="288">
        <v>17</v>
      </c>
      <c r="D80" s="288">
        <v>15</v>
      </c>
      <c r="E80" s="251">
        <v>2</v>
      </c>
      <c r="F80" s="288">
        <v>0</v>
      </c>
      <c r="G80" s="288">
        <v>0</v>
      </c>
      <c r="H80" s="606" t="s">
        <v>640</v>
      </c>
      <c r="I80" s="607"/>
    </row>
    <row r="81" spans="1:11" ht="48.75" customHeight="1" thickBot="1" x14ac:dyDescent="0.2">
      <c r="A81" s="538"/>
      <c r="B81" s="288"/>
      <c r="C81" s="288"/>
      <c r="D81" s="288"/>
      <c r="E81" s="251"/>
      <c r="F81" s="288"/>
      <c r="G81" s="288"/>
      <c r="H81" s="606"/>
      <c r="I81" s="607"/>
      <c r="J81" s="49"/>
    </row>
    <row r="82" spans="1:11" ht="15" thickTop="1" thickBot="1" x14ac:dyDescent="0.2">
      <c r="A82" s="307" t="s">
        <v>49</v>
      </c>
      <c r="B82" s="397"/>
      <c r="C82" s="397"/>
      <c r="D82" s="397"/>
      <c r="E82" s="398"/>
      <c r="F82" s="398"/>
      <c r="G82" s="398"/>
      <c r="H82" s="398"/>
      <c r="I82" s="399"/>
    </row>
    <row r="83" spans="1:11" ht="24" customHeight="1" thickTop="1" x14ac:dyDescent="0.15">
      <c r="A83" s="773" t="s">
        <v>50</v>
      </c>
      <c r="B83" s="774" t="s">
        <v>2</v>
      </c>
      <c r="C83" s="774" t="s">
        <v>28</v>
      </c>
      <c r="D83" s="775" t="s">
        <v>29</v>
      </c>
      <c r="E83" s="403" t="s">
        <v>70</v>
      </c>
      <c r="F83" s="404"/>
      <c r="G83" s="404"/>
      <c r="H83" s="404"/>
      <c r="I83" s="405"/>
    </row>
    <row r="84" spans="1:11" ht="14.25" customHeight="1" thickBot="1" x14ac:dyDescent="0.2">
      <c r="A84" s="679"/>
      <c r="B84" s="681"/>
      <c r="C84" s="681"/>
      <c r="D84" s="685"/>
      <c r="E84" s="283"/>
      <c r="F84" s="284"/>
      <c r="G84" s="284"/>
      <c r="H84" s="284"/>
      <c r="I84" s="406"/>
    </row>
    <row r="85" spans="1:11" ht="14" thickTop="1" x14ac:dyDescent="0.15">
      <c r="A85" s="505" t="s">
        <v>3</v>
      </c>
      <c r="B85" s="396">
        <v>7.1</v>
      </c>
      <c r="C85" s="396">
        <v>31.4</v>
      </c>
      <c r="D85" s="395">
        <f>B85-C85</f>
        <v>-24.299999999999997</v>
      </c>
      <c r="E85" s="388" t="s">
        <v>32</v>
      </c>
      <c r="F85" s="261"/>
      <c r="G85" s="676" t="s">
        <v>635</v>
      </c>
      <c r="H85" s="676"/>
      <c r="I85" s="677"/>
    </row>
    <row r="86" spans="1:11" ht="14" thickBot="1" x14ac:dyDescent="0.2">
      <c r="A86" s="506"/>
      <c r="B86" s="383"/>
      <c r="C86" s="383"/>
      <c r="D86" s="384"/>
      <c r="E86" s="391" t="s">
        <v>18</v>
      </c>
      <c r="F86" s="263"/>
      <c r="G86" s="242" t="s">
        <v>636</v>
      </c>
      <c r="H86" s="242"/>
      <c r="I86" s="504"/>
      <c r="K86" s="6"/>
    </row>
    <row r="87" spans="1:11" ht="14" thickTop="1" x14ac:dyDescent="0.15">
      <c r="A87" s="506" t="s">
        <v>54</v>
      </c>
      <c r="B87" s="381">
        <v>7.1</v>
      </c>
      <c r="C87" s="383">
        <v>31</v>
      </c>
      <c r="D87" s="384">
        <f>B87-C87</f>
        <v>-23.9</v>
      </c>
      <c r="E87" s="359" t="s">
        <v>37</v>
      </c>
      <c r="F87" s="246"/>
      <c r="G87" s="246"/>
      <c r="H87" s="246"/>
      <c r="I87" s="373"/>
      <c r="K87" s="6"/>
    </row>
    <row r="88" spans="1:11" x14ac:dyDescent="0.15">
      <c r="A88" s="506"/>
      <c r="B88" s="382"/>
      <c r="C88" s="383"/>
      <c r="D88" s="384"/>
      <c r="E88" s="359"/>
      <c r="F88" s="246"/>
      <c r="G88" s="246"/>
      <c r="H88" s="246"/>
      <c r="I88" s="373"/>
      <c r="K88" s="6"/>
    </row>
    <row r="89" spans="1:11" x14ac:dyDescent="0.15">
      <c r="A89" s="506" t="s">
        <v>4</v>
      </c>
      <c r="B89" s="381">
        <v>7.1</v>
      </c>
      <c r="C89" s="383">
        <v>31.6</v>
      </c>
      <c r="D89" s="384">
        <f>B89-C89</f>
        <v>-24.5</v>
      </c>
      <c r="E89" s="359" t="s">
        <v>38</v>
      </c>
      <c r="F89" s="246"/>
      <c r="G89" s="246"/>
      <c r="H89" s="246"/>
      <c r="I89" s="373"/>
      <c r="K89" s="6"/>
    </row>
    <row r="90" spans="1:11" x14ac:dyDescent="0.15">
      <c r="A90" s="506"/>
      <c r="B90" s="382"/>
      <c r="C90" s="383"/>
      <c r="D90" s="384"/>
      <c r="E90" s="359"/>
      <c r="F90" s="246"/>
      <c r="G90" s="246"/>
      <c r="H90" s="246"/>
      <c r="I90" s="373"/>
      <c r="K90" s="6"/>
    </row>
    <row r="91" spans="1:11" x14ac:dyDescent="0.15">
      <c r="A91" s="380" t="s">
        <v>5</v>
      </c>
      <c r="B91" s="381">
        <v>7.1</v>
      </c>
      <c r="C91" s="383">
        <v>28.7</v>
      </c>
      <c r="D91" s="384">
        <f>B91-C91</f>
        <v>-21.6</v>
      </c>
      <c r="E91" s="359" t="s">
        <v>39</v>
      </c>
      <c r="F91" s="246"/>
      <c r="G91" s="246"/>
      <c r="H91" s="246"/>
      <c r="I91" s="373"/>
      <c r="K91" s="6"/>
    </row>
    <row r="92" spans="1:11" x14ac:dyDescent="0.15">
      <c r="A92" s="506"/>
      <c r="B92" s="382"/>
      <c r="C92" s="383"/>
      <c r="D92" s="384"/>
      <c r="E92" s="359"/>
      <c r="F92" s="246"/>
      <c r="G92" s="246"/>
      <c r="H92" s="246"/>
      <c r="I92" s="373"/>
      <c r="K92" s="6"/>
    </row>
    <row r="93" spans="1:11" x14ac:dyDescent="0.15">
      <c r="A93" s="506" t="s">
        <v>55</v>
      </c>
      <c r="B93" s="381">
        <v>7.1</v>
      </c>
      <c r="C93" s="383">
        <v>29.5</v>
      </c>
      <c r="D93" s="384">
        <f>B93-C93</f>
        <v>-22.4</v>
      </c>
      <c r="E93" s="359"/>
      <c r="F93" s="246"/>
      <c r="G93" s="246"/>
      <c r="H93" s="246"/>
      <c r="I93" s="373"/>
      <c r="K93" s="6"/>
    </row>
    <row r="94" spans="1:11" x14ac:dyDescent="0.15">
      <c r="A94" s="506"/>
      <c r="B94" s="382"/>
      <c r="C94" s="383"/>
      <c r="D94" s="384"/>
      <c r="E94" s="359" t="s">
        <v>56</v>
      </c>
      <c r="F94" s="246"/>
      <c r="G94" s="246"/>
      <c r="H94" s="246"/>
      <c r="I94" s="373"/>
      <c r="K94" s="6"/>
    </row>
    <row r="95" spans="1:11" x14ac:dyDescent="0.15">
      <c r="A95" s="506" t="s">
        <v>6</v>
      </c>
      <c r="B95" s="381">
        <v>7.1</v>
      </c>
      <c r="C95" s="383">
        <v>37.200000000000003</v>
      </c>
      <c r="D95" s="384">
        <f>B95-C95</f>
        <v>-30.1</v>
      </c>
      <c r="E95" s="359"/>
      <c r="F95" s="246"/>
      <c r="G95" s="246"/>
      <c r="H95" s="246"/>
      <c r="I95" s="373"/>
      <c r="K95" s="6"/>
    </row>
    <row r="96" spans="1:11" ht="12.75" customHeight="1" x14ac:dyDescent="0.15">
      <c r="A96" s="506"/>
      <c r="B96" s="382"/>
      <c r="C96" s="383"/>
      <c r="D96" s="384"/>
      <c r="E96" s="359" t="s">
        <v>43</v>
      </c>
      <c r="F96" s="246"/>
      <c r="G96" s="246"/>
      <c r="H96" s="246"/>
      <c r="I96" s="373"/>
      <c r="K96" s="6"/>
    </row>
    <row r="97" spans="1:11" x14ac:dyDescent="0.15">
      <c r="A97" s="374"/>
      <c r="B97" s="376"/>
      <c r="C97" s="376"/>
      <c r="D97" s="378"/>
      <c r="E97" s="359"/>
      <c r="F97" s="246"/>
      <c r="G97" s="246"/>
      <c r="H97" s="246"/>
      <c r="I97" s="373"/>
      <c r="K97" s="6"/>
    </row>
    <row r="98" spans="1:11" ht="14" thickBot="1" x14ac:dyDescent="0.2">
      <c r="A98" s="375"/>
      <c r="B98" s="377"/>
      <c r="C98" s="377"/>
      <c r="D98" s="379"/>
      <c r="E98" s="446" t="s">
        <v>182</v>
      </c>
      <c r="F98" s="333"/>
      <c r="G98" s="334" t="s">
        <v>208</v>
      </c>
      <c r="H98" s="334"/>
      <c r="I98" s="436"/>
      <c r="K98" s="6"/>
    </row>
    <row r="99" spans="1:11" ht="14" thickTop="1" x14ac:dyDescent="0.15">
      <c r="K99" s="6"/>
    </row>
  </sheetData>
  <customSheetViews>
    <customSheetView guid="{B4FDA780-9C11-4997-84AF-9CAEFA5A0A64}" showRuler="0" topLeftCell="A4">
      <selection activeCell="K36" sqref="K36"/>
      <pageMargins left="0.75" right="0.75" top="1" bottom="1" header="0.5" footer="0.5"/>
      <pageSetup orientation="portrait" r:id="rId1"/>
      <headerFooter alignWithMargins="0"/>
    </customSheetView>
  </customSheetViews>
  <mergeCells count="150">
    <mergeCell ref="A70:A71"/>
    <mergeCell ref="A72:A73"/>
    <mergeCell ref="A74:A75"/>
    <mergeCell ref="A76:A77"/>
    <mergeCell ref="A78:A79"/>
    <mergeCell ref="A80:A81"/>
    <mergeCell ref="E98:F98"/>
    <mergeCell ref="G98:I98"/>
    <mergeCell ref="E96:I97"/>
    <mergeCell ref="E91:I93"/>
    <mergeCell ref="E94:I95"/>
    <mergeCell ref="E87:I88"/>
    <mergeCell ref="E89:I90"/>
    <mergeCell ref="G85:I85"/>
    <mergeCell ref="E86:F86"/>
    <mergeCell ref="A97:A98"/>
    <mergeCell ref="B97:B98"/>
    <mergeCell ref="C97:C98"/>
    <mergeCell ref="D97:D98"/>
    <mergeCell ref="A93:A94"/>
    <mergeCell ref="B93:B94"/>
    <mergeCell ref="C93:C94"/>
    <mergeCell ref="D93:D94"/>
    <mergeCell ref="A95:A96"/>
    <mergeCell ref="B95:B96"/>
    <mergeCell ref="A89:A90"/>
    <mergeCell ref="B89:B90"/>
    <mergeCell ref="C89:C90"/>
    <mergeCell ref="D89:D90"/>
    <mergeCell ref="A87:A88"/>
    <mergeCell ref="B87:B88"/>
    <mergeCell ref="C87:C88"/>
    <mergeCell ref="D87:D88"/>
    <mergeCell ref="C95:C96"/>
    <mergeCell ref="D95:D96"/>
    <mergeCell ref="A91:A92"/>
    <mergeCell ref="B91:B92"/>
    <mergeCell ref="C91:C92"/>
    <mergeCell ref="D91:D92"/>
    <mergeCell ref="G86:I86"/>
    <mergeCell ref="A85:A86"/>
    <mergeCell ref="B85:B86"/>
    <mergeCell ref="C85:C86"/>
    <mergeCell ref="D85:D86"/>
    <mergeCell ref="E85:F85"/>
    <mergeCell ref="A82:I82"/>
    <mergeCell ref="A83:A84"/>
    <mergeCell ref="B83:B84"/>
    <mergeCell ref="C83:C84"/>
    <mergeCell ref="D83:D84"/>
    <mergeCell ref="E83:I84"/>
    <mergeCell ref="B80:B81"/>
    <mergeCell ref="C80:C81"/>
    <mergeCell ref="D80:D81"/>
    <mergeCell ref="E80:E81"/>
    <mergeCell ref="F80:F81"/>
    <mergeCell ref="G80:G81"/>
    <mergeCell ref="H80:I81"/>
    <mergeCell ref="H76:I77"/>
    <mergeCell ref="B76:B77"/>
    <mergeCell ref="C76:C77"/>
    <mergeCell ref="D76:D77"/>
    <mergeCell ref="E78:E79"/>
    <mergeCell ref="G78:G79"/>
    <mergeCell ref="H78:I79"/>
    <mergeCell ref="B78:B79"/>
    <mergeCell ref="C78:C79"/>
    <mergeCell ref="D78:D79"/>
    <mergeCell ref="F78:F79"/>
    <mergeCell ref="C70:C71"/>
    <mergeCell ref="D70:D71"/>
    <mergeCell ref="B74:B75"/>
    <mergeCell ref="C74:C75"/>
    <mergeCell ref="D74:D75"/>
    <mergeCell ref="E76:E77"/>
    <mergeCell ref="F76:F77"/>
    <mergeCell ref="G76:G77"/>
    <mergeCell ref="E72:E73"/>
    <mergeCell ref="F72:F73"/>
    <mergeCell ref="G72:G73"/>
    <mergeCell ref="E37:F37"/>
    <mergeCell ref="A51:I51"/>
    <mergeCell ref="A67:I67"/>
    <mergeCell ref="H74:I75"/>
    <mergeCell ref="B72:B73"/>
    <mergeCell ref="C72:C73"/>
    <mergeCell ref="D72:D73"/>
    <mergeCell ref="E74:E75"/>
    <mergeCell ref="F74:F75"/>
    <mergeCell ref="G74:G75"/>
    <mergeCell ref="H72:I73"/>
    <mergeCell ref="A68:A69"/>
    <mergeCell ref="B68:B69"/>
    <mergeCell ref="C68:C69"/>
    <mergeCell ref="D68:D69"/>
    <mergeCell ref="E68:E69"/>
    <mergeCell ref="F68:F69"/>
    <mergeCell ref="G68:G69"/>
    <mergeCell ref="H68:I69"/>
    <mergeCell ref="E70:E71"/>
    <mergeCell ref="F70:F71"/>
    <mergeCell ref="G70:G71"/>
    <mergeCell ref="H70:I71"/>
    <mergeCell ref="B70:B71"/>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94" fitToHeight="0" orientation="portrait" r:id="rId2"/>
  <headerFooter alignWithMargins="0"/>
  <rowBreaks count="1" manualBreakCount="1">
    <brk id="50" max="8" man="1"/>
  </rowBreak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tabColor theme="6"/>
    <pageSetUpPr fitToPage="1"/>
  </sheetPr>
  <dimension ref="A1:N96"/>
  <sheetViews>
    <sheetView zoomScaleNormal="100" workbookViewId="0">
      <selection activeCell="E30" sqref="E30:I31"/>
    </sheetView>
  </sheetViews>
  <sheetFormatPr baseColWidth="10" defaultColWidth="8.83203125" defaultRowHeight="13" x14ac:dyDescent="0.15"/>
  <cols>
    <col min="1" max="1" width="12.1640625" customWidth="1"/>
    <col min="2" max="2" width="11.83203125" customWidth="1"/>
    <col min="3" max="3" width="12" customWidth="1"/>
    <col min="4" max="4" width="12.1640625" customWidth="1"/>
    <col min="5" max="5" width="8.83203125" customWidth="1"/>
    <col min="6" max="6" width="9.1640625" customWidth="1"/>
    <col min="8" max="8" width="6.1640625" customWidth="1"/>
    <col min="9" max="9" width="14.66406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1.25" customHeight="1" thickBot="1" x14ac:dyDescent="0.2">
      <c r="A22" s="474"/>
      <c r="B22" s="348"/>
      <c r="C22" s="348"/>
      <c r="D22" s="350"/>
      <c r="E22" s="359"/>
      <c r="F22" s="246"/>
      <c r="G22" s="246"/>
      <c r="H22" s="246"/>
      <c r="I22" s="373"/>
    </row>
    <row r="23" spans="1:12" ht="15" customHeight="1" thickTop="1" x14ac:dyDescent="0.15">
      <c r="A23" s="86">
        <v>1</v>
      </c>
      <c r="B23" s="72">
        <v>2</v>
      </c>
      <c r="C23" s="46">
        <v>11.7</v>
      </c>
      <c r="D23" s="87">
        <f>B23-C23</f>
        <v>-9.6999999999999993</v>
      </c>
      <c r="E23" s="246" t="s">
        <v>38</v>
      </c>
      <c r="F23" s="246"/>
      <c r="G23" s="246"/>
      <c r="H23" s="246"/>
      <c r="I23" s="373"/>
      <c r="L23" s="1"/>
    </row>
    <row r="24" spans="1:12" ht="15" customHeight="1" x14ac:dyDescent="0.15">
      <c r="A24" s="27">
        <v>2</v>
      </c>
      <c r="B24" s="28">
        <v>2</v>
      </c>
      <c r="C24" s="28">
        <v>12.4</v>
      </c>
      <c r="D24" s="30">
        <f>B24-C24</f>
        <v>-10.4</v>
      </c>
      <c r="E24" s="246"/>
      <c r="F24" s="246"/>
      <c r="G24" s="246"/>
      <c r="H24" s="246"/>
      <c r="I24" s="373"/>
      <c r="L24" s="1"/>
    </row>
    <row r="25" spans="1:12" ht="15" customHeight="1" x14ac:dyDescent="0.15">
      <c r="A25" s="27">
        <v>3</v>
      </c>
      <c r="B25" s="28">
        <v>2</v>
      </c>
      <c r="C25" s="28">
        <v>23.1</v>
      </c>
      <c r="D25" s="30">
        <f t="shared" ref="D25:D41" si="0">B25-C25</f>
        <v>-21.1</v>
      </c>
      <c r="E25" s="246" t="s">
        <v>39</v>
      </c>
      <c r="F25" s="246"/>
      <c r="G25" s="246"/>
      <c r="H25" s="246"/>
      <c r="I25" s="373"/>
      <c r="L25" s="1"/>
    </row>
    <row r="26" spans="1:12" ht="15" customHeight="1" x14ac:dyDescent="0.15">
      <c r="A26" s="27">
        <v>4</v>
      </c>
      <c r="B26" s="28">
        <v>2</v>
      </c>
      <c r="C26" s="28">
        <v>18.8</v>
      </c>
      <c r="D26" s="30">
        <f t="shared" si="0"/>
        <v>-16.8</v>
      </c>
      <c r="E26" s="246"/>
      <c r="F26" s="246"/>
      <c r="G26" s="246"/>
      <c r="H26" s="246"/>
      <c r="I26" s="373"/>
      <c r="L26" s="1"/>
    </row>
    <row r="27" spans="1:12" ht="15" customHeight="1" x14ac:dyDescent="0.15">
      <c r="A27" s="27">
        <v>5</v>
      </c>
      <c r="B27" s="28">
        <v>1.6</v>
      </c>
      <c r="C27" s="28">
        <v>19.100000000000001</v>
      </c>
      <c r="D27" s="30">
        <f t="shared" si="0"/>
        <v>-17.5</v>
      </c>
      <c r="E27" s="246"/>
      <c r="F27" s="246"/>
      <c r="G27" s="246"/>
      <c r="H27" s="246"/>
      <c r="I27" s="373"/>
      <c r="L27" s="1"/>
    </row>
    <row r="28" spans="1:12" ht="15" customHeight="1" x14ac:dyDescent="0.15">
      <c r="A28" s="27">
        <v>6</v>
      </c>
      <c r="B28" s="28">
        <v>0.7</v>
      </c>
      <c r="C28" s="28">
        <v>22.2</v>
      </c>
      <c r="D28" s="30">
        <f t="shared" si="0"/>
        <v>-21.5</v>
      </c>
      <c r="E28" s="246" t="s">
        <v>40</v>
      </c>
      <c r="F28" s="246"/>
      <c r="G28" s="246"/>
      <c r="H28" s="246"/>
      <c r="I28" s="373"/>
      <c r="L28" s="1"/>
    </row>
    <row r="29" spans="1:12" ht="15" customHeight="1" x14ac:dyDescent="0.15">
      <c r="A29" s="27">
        <v>7</v>
      </c>
      <c r="B29" s="28">
        <v>0.7</v>
      </c>
      <c r="C29" s="28">
        <v>22.4</v>
      </c>
      <c r="D29" s="30">
        <f t="shared" si="0"/>
        <v>-21.7</v>
      </c>
      <c r="E29" s="246"/>
      <c r="F29" s="246"/>
      <c r="G29" s="246"/>
      <c r="H29" s="246"/>
      <c r="I29" s="373"/>
      <c r="L29" s="1"/>
    </row>
    <row r="30" spans="1:12" ht="15" customHeight="1" x14ac:dyDescent="0.15">
      <c r="A30" s="27">
        <v>8</v>
      </c>
      <c r="B30" s="28">
        <v>1.6</v>
      </c>
      <c r="C30" s="28">
        <v>21.9</v>
      </c>
      <c r="D30" s="30">
        <f t="shared" si="0"/>
        <v>-20.299999999999997</v>
      </c>
      <c r="E30" s="246" t="s">
        <v>43</v>
      </c>
      <c r="F30" s="246"/>
      <c r="G30" s="246"/>
      <c r="H30" s="246"/>
      <c r="I30" s="373"/>
      <c r="L30" s="1"/>
    </row>
    <row r="31" spans="1:12" ht="15" customHeight="1" x14ac:dyDescent="0.15">
      <c r="A31" s="27">
        <v>9</v>
      </c>
      <c r="B31" s="28">
        <v>0.7</v>
      </c>
      <c r="C31" s="28">
        <v>22</v>
      </c>
      <c r="D31" s="30">
        <f t="shared" si="0"/>
        <v>-21.3</v>
      </c>
      <c r="E31" s="246"/>
      <c r="F31" s="246"/>
      <c r="G31" s="246"/>
      <c r="H31" s="246"/>
      <c r="I31" s="373"/>
      <c r="L31" s="1"/>
    </row>
    <row r="32" spans="1:12" ht="15" customHeight="1" thickBot="1" x14ac:dyDescent="0.2">
      <c r="A32" s="27">
        <v>10</v>
      </c>
      <c r="B32" s="28">
        <v>0.7</v>
      </c>
      <c r="C32" s="28">
        <v>23.9</v>
      </c>
      <c r="D32" s="30">
        <f t="shared" si="0"/>
        <v>-23.2</v>
      </c>
      <c r="E32" s="4"/>
      <c r="F32" s="4"/>
      <c r="G32" s="4"/>
      <c r="H32" s="4"/>
      <c r="I32" s="5"/>
      <c r="L32" s="1"/>
    </row>
    <row r="33" spans="1:12" ht="15" customHeight="1" thickTop="1" x14ac:dyDescent="0.15">
      <c r="A33" s="27">
        <v>11</v>
      </c>
      <c r="B33" s="28">
        <v>0.7</v>
      </c>
      <c r="C33" s="28">
        <v>23.7</v>
      </c>
      <c r="D33" s="30">
        <f t="shared" si="0"/>
        <v>-23</v>
      </c>
      <c r="E33" s="437" t="s">
        <v>0</v>
      </c>
      <c r="F33" s="438"/>
      <c r="G33" s="315" t="s">
        <v>117</v>
      </c>
      <c r="H33" s="315"/>
      <c r="I33" s="495"/>
      <c r="L33" s="1"/>
    </row>
    <row r="34" spans="1:12" ht="15" customHeight="1" x14ac:dyDescent="0.15">
      <c r="A34" s="27">
        <v>12</v>
      </c>
      <c r="B34" s="28">
        <v>0.5</v>
      </c>
      <c r="C34" s="28">
        <v>23</v>
      </c>
      <c r="D34" s="30">
        <f t="shared" si="0"/>
        <v>-22.5</v>
      </c>
      <c r="E34" s="433" t="s">
        <v>31</v>
      </c>
      <c r="F34" s="425"/>
      <c r="G34" s="317" t="s">
        <v>19</v>
      </c>
      <c r="H34" s="317"/>
      <c r="I34" s="432"/>
      <c r="L34" s="1"/>
    </row>
    <row r="35" spans="1:12" ht="15" customHeight="1" x14ac:dyDescent="0.15">
      <c r="A35" s="27">
        <v>13</v>
      </c>
      <c r="B35" s="28">
        <v>0.5</v>
      </c>
      <c r="C35" s="28">
        <v>22.6</v>
      </c>
      <c r="D35" s="30">
        <f t="shared" si="0"/>
        <v>-22.1</v>
      </c>
      <c r="E35" s="433" t="s">
        <v>85</v>
      </c>
      <c r="F35" s="425"/>
      <c r="G35" s="547">
        <v>43265.388888888891</v>
      </c>
      <c r="H35" s="547"/>
      <c r="I35" s="573"/>
      <c r="L35" s="1"/>
    </row>
    <row r="36" spans="1:12" ht="15" customHeight="1" x14ac:dyDescent="0.15">
      <c r="A36" s="27">
        <v>14</v>
      </c>
      <c r="B36" s="28">
        <v>0.5</v>
      </c>
      <c r="C36" s="28">
        <v>22.2</v>
      </c>
      <c r="D36" s="30">
        <f t="shared" si="0"/>
        <v>-21.7</v>
      </c>
      <c r="E36" s="424" t="s">
        <v>30</v>
      </c>
      <c r="F36" s="435"/>
      <c r="G36" s="317" t="s">
        <v>659</v>
      </c>
      <c r="H36" s="317"/>
      <c r="I36" s="432"/>
      <c r="L36" s="1"/>
    </row>
    <row r="37" spans="1:12" ht="15" customHeight="1" x14ac:dyDescent="0.15">
      <c r="A37" s="27">
        <v>15</v>
      </c>
      <c r="B37" s="28">
        <v>0.4</v>
      </c>
      <c r="C37" s="28">
        <v>21.7</v>
      </c>
      <c r="D37" s="30">
        <f t="shared" si="0"/>
        <v>-21.3</v>
      </c>
      <c r="E37" s="424" t="s">
        <v>33</v>
      </c>
      <c r="F37" s="425"/>
      <c r="G37" s="996" t="s">
        <v>623</v>
      </c>
      <c r="H37" s="997"/>
      <c r="I37" s="998"/>
      <c r="L37" s="1"/>
    </row>
    <row r="38" spans="1:12" ht="15" customHeight="1" x14ac:dyDescent="0.15">
      <c r="A38" s="27">
        <v>16</v>
      </c>
      <c r="B38" s="28">
        <v>0.4</v>
      </c>
      <c r="C38" s="28">
        <v>20.7</v>
      </c>
      <c r="D38" s="30">
        <f t="shared" si="0"/>
        <v>-20.3</v>
      </c>
      <c r="E38" s="427" t="s">
        <v>18</v>
      </c>
      <c r="F38" s="428"/>
      <c r="G38" s="351" t="s">
        <v>698</v>
      </c>
      <c r="H38" s="351"/>
      <c r="I38" s="429"/>
      <c r="L38" s="1"/>
    </row>
    <row r="39" spans="1:12" ht="15" customHeight="1" thickBot="1" x14ac:dyDescent="0.2">
      <c r="A39" s="27">
        <v>17</v>
      </c>
      <c r="B39" s="28">
        <v>0.4</v>
      </c>
      <c r="C39" s="28">
        <v>18</v>
      </c>
      <c r="D39" s="30">
        <f t="shared" si="0"/>
        <v>-17.600000000000001</v>
      </c>
      <c r="E39" s="332" t="s">
        <v>182</v>
      </c>
      <c r="F39" s="333"/>
      <c r="G39" s="334" t="s">
        <v>209</v>
      </c>
      <c r="H39" s="334"/>
      <c r="I39" s="436"/>
      <c r="L39" s="1"/>
    </row>
    <row r="40" spans="1:12" ht="15" customHeight="1" thickTop="1" x14ac:dyDescent="0.15">
      <c r="A40" s="27">
        <v>18</v>
      </c>
      <c r="B40" s="28">
        <v>0.4</v>
      </c>
      <c r="C40" s="28">
        <v>14.4</v>
      </c>
      <c r="D40" s="30">
        <f t="shared" si="0"/>
        <v>-14</v>
      </c>
      <c r="E40" t="s">
        <v>249</v>
      </c>
      <c r="I40" s="21"/>
      <c r="L40" s="1"/>
    </row>
    <row r="41" spans="1:12" ht="15" customHeight="1" thickBot="1" x14ac:dyDescent="0.2">
      <c r="A41" s="48">
        <v>19</v>
      </c>
      <c r="B41" s="28">
        <v>0.4</v>
      </c>
      <c r="C41" s="42">
        <v>18.600000000000001</v>
      </c>
      <c r="D41" s="30">
        <f t="shared" si="0"/>
        <v>-18.200000000000003</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599</v>
      </c>
      <c r="B45" s="288">
        <v>30</v>
      </c>
      <c r="C45" s="288">
        <v>25</v>
      </c>
      <c r="D45" s="288">
        <v>4</v>
      </c>
      <c r="E45" s="288">
        <v>1</v>
      </c>
      <c r="F45" s="288">
        <v>0</v>
      </c>
      <c r="G45" s="324" t="s">
        <v>700</v>
      </c>
      <c r="H45" s="324"/>
      <c r="I45" s="501"/>
    </row>
    <row r="46" spans="1:12" ht="15" customHeight="1" x14ac:dyDescent="0.15">
      <c r="A46" s="464"/>
      <c r="B46" s="288"/>
      <c r="C46" s="288"/>
      <c r="D46" s="288"/>
      <c r="E46" s="288"/>
      <c r="F46" s="288"/>
      <c r="G46" s="324"/>
      <c r="H46" s="324"/>
      <c r="I46" s="501"/>
    </row>
    <row r="47" spans="1:12" ht="25.5" customHeight="1" x14ac:dyDescent="0.15">
      <c r="A47" s="464"/>
      <c r="B47" s="288"/>
      <c r="C47" s="288"/>
      <c r="D47" s="288"/>
      <c r="E47" s="288"/>
      <c r="F47" s="288"/>
      <c r="G47" s="324"/>
      <c r="H47" s="324"/>
      <c r="I47" s="501"/>
      <c r="J47" s="49"/>
    </row>
    <row r="48" spans="1:12" ht="15" customHeight="1" x14ac:dyDescent="0.15">
      <c r="A48" s="370" t="s">
        <v>600</v>
      </c>
      <c r="B48" s="453">
        <v>30</v>
      </c>
      <c r="C48" s="453">
        <v>25</v>
      </c>
      <c r="D48" s="453">
        <v>4</v>
      </c>
      <c r="E48" s="453">
        <v>0</v>
      </c>
      <c r="F48" s="453">
        <v>1</v>
      </c>
      <c r="G48" s="324" t="s">
        <v>701</v>
      </c>
      <c r="H48" s="324"/>
      <c r="I48" s="501"/>
    </row>
    <row r="49" spans="1:9" ht="15" customHeight="1" x14ac:dyDescent="0.15">
      <c r="A49" s="461"/>
      <c r="B49" s="454"/>
      <c r="C49" s="454"/>
      <c r="D49" s="454"/>
      <c r="E49" s="454"/>
      <c r="F49" s="454"/>
      <c r="G49" s="324"/>
      <c r="H49" s="324"/>
      <c r="I49" s="501"/>
    </row>
    <row r="50" spans="1:9" ht="27.75" customHeight="1" thickBot="1" x14ac:dyDescent="0.2">
      <c r="A50" s="462"/>
      <c r="B50" s="455"/>
      <c r="C50" s="455"/>
      <c r="D50" s="455"/>
      <c r="E50" s="455"/>
      <c r="F50" s="455"/>
      <c r="G50" s="326"/>
      <c r="H50" s="326"/>
      <c r="I50" s="565"/>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152</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370" t="s">
        <v>601</v>
      </c>
      <c r="B70" s="251" t="s">
        <v>73</v>
      </c>
      <c r="C70" s="288">
        <v>15</v>
      </c>
      <c r="D70" s="288">
        <v>12</v>
      </c>
      <c r="E70" s="251">
        <v>2</v>
      </c>
      <c r="F70" s="288">
        <v>1</v>
      </c>
      <c r="G70" s="288">
        <v>0</v>
      </c>
      <c r="H70" s="922" t="s">
        <v>703</v>
      </c>
      <c r="I70" s="923"/>
    </row>
    <row r="71" spans="1:10" ht="55.5" customHeight="1" x14ac:dyDescent="0.15">
      <c r="A71" s="538"/>
      <c r="B71" s="288"/>
      <c r="C71" s="288"/>
      <c r="D71" s="288"/>
      <c r="E71" s="251"/>
      <c r="F71" s="288"/>
      <c r="G71" s="288"/>
      <c r="H71" s="916"/>
      <c r="I71" s="917"/>
    </row>
    <row r="72" spans="1:10" ht="12.75" customHeight="1" x14ac:dyDescent="0.15">
      <c r="A72" s="370" t="s">
        <v>603</v>
      </c>
      <c r="B72" s="251" t="s">
        <v>73</v>
      </c>
      <c r="C72" s="453">
        <v>7</v>
      </c>
      <c r="D72" s="453">
        <v>6</v>
      </c>
      <c r="E72" s="848">
        <v>1</v>
      </c>
      <c r="F72" s="453">
        <v>0</v>
      </c>
      <c r="G72" s="453">
        <v>0</v>
      </c>
      <c r="H72" s="922" t="s">
        <v>702</v>
      </c>
      <c r="I72" s="923"/>
    </row>
    <row r="73" spans="1:10" ht="16.5" customHeight="1" x14ac:dyDescent="0.15">
      <c r="A73" s="538"/>
      <c r="B73" s="288"/>
      <c r="C73" s="564"/>
      <c r="D73" s="564"/>
      <c r="E73" s="748"/>
      <c r="F73" s="564"/>
      <c r="G73" s="564"/>
      <c r="H73" s="916"/>
      <c r="I73" s="917"/>
    </row>
    <row r="74" spans="1:10" ht="12.75" customHeight="1" x14ac:dyDescent="0.15">
      <c r="A74" s="370" t="s">
        <v>602</v>
      </c>
      <c r="B74" s="251" t="s">
        <v>73</v>
      </c>
      <c r="C74" s="288">
        <v>16</v>
      </c>
      <c r="D74" s="288">
        <v>13</v>
      </c>
      <c r="E74" s="251">
        <v>2</v>
      </c>
      <c r="F74" s="453">
        <v>1</v>
      </c>
      <c r="G74" s="288">
        <v>0</v>
      </c>
      <c r="H74" s="922" t="s">
        <v>704</v>
      </c>
      <c r="I74" s="923"/>
    </row>
    <row r="75" spans="1:10" ht="108.75" customHeight="1" thickBot="1" x14ac:dyDescent="0.2">
      <c r="A75" s="538"/>
      <c r="B75" s="288"/>
      <c r="C75" s="288"/>
      <c r="D75" s="288"/>
      <c r="E75" s="251"/>
      <c r="F75" s="564"/>
      <c r="G75" s="288"/>
      <c r="H75" s="916"/>
      <c r="I75" s="917"/>
      <c r="J75" s="49"/>
    </row>
    <row r="76" spans="1:10" ht="15" thickTop="1" thickBot="1" x14ac:dyDescent="0.2">
      <c r="A76" s="307" t="s">
        <v>49</v>
      </c>
      <c r="B76" s="397"/>
      <c r="C76" s="397"/>
      <c r="D76" s="397"/>
      <c r="E76" s="398"/>
      <c r="F76" s="398"/>
      <c r="G76" s="398"/>
      <c r="H76" s="398"/>
      <c r="I76" s="399"/>
    </row>
    <row r="77" spans="1:10" ht="14" thickTop="1" x14ac:dyDescent="0.15">
      <c r="A77" s="400" t="s">
        <v>50</v>
      </c>
      <c r="B77" s="259" t="s">
        <v>2</v>
      </c>
      <c r="C77" s="259" t="s">
        <v>28</v>
      </c>
      <c r="D77" s="279" t="s">
        <v>29</v>
      </c>
      <c r="E77" s="999" t="s">
        <v>70</v>
      </c>
      <c r="F77" s="1000"/>
      <c r="G77" s="1000"/>
      <c r="H77" s="1000"/>
      <c r="I77" s="1001"/>
      <c r="J77" s="49"/>
    </row>
    <row r="78" spans="1:10" ht="33.75" customHeight="1" thickBot="1" x14ac:dyDescent="0.2">
      <c r="A78" s="401"/>
      <c r="B78" s="291"/>
      <c r="C78" s="291"/>
      <c r="D78" s="402"/>
      <c r="E78" s="1002"/>
      <c r="F78" s="1003"/>
      <c r="G78" s="1003"/>
      <c r="H78" s="1003"/>
      <c r="I78" s="1004"/>
    </row>
    <row r="79" spans="1:10" ht="14" thickTop="1" x14ac:dyDescent="0.15">
      <c r="A79" s="505" t="s">
        <v>4</v>
      </c>
      <c r="B79" s="507">
        <v>2.2999999999999998</v>
      </c>
      <c r="C79" s="507">
        <v>28.2</v>
      </c>
      <c r="D79" s="718">
        <f>B79-C79</f>
        <v>-25.9</v>
      </c>
      <c r="E79" s="388" t="s">
        <v>32</v>
      </c>
      <c r="F79" s="261"/>
      <c r="G79" s="547">
        <v>43265.388888888891</v>
      </c>
      <c r="H79" s="547"/>
      <c r="I79" s="573"/>
    </row>
    <row r="80" spans="1:10" ht="12.75" customHeight="1" thickBot="1" x14ac:dyDescent="0.2">
      <c r="A80" s="506"/>
      <c r="B80" s="508"/>
      <c r="C80" s="508"/>
      <c r="D80" s="514"/>
      <c r="E80" s="391" t="s">
        <v>18</v>
      </c>
      <c r="F80" s="263"/>
      <c r="G80" s="242" t="s">
        <v>699</v>
      </c>
      <c r="H80" s="242"/>
      <c r="I80" s="504"/>
    </row>
    <row r="81" spans="1:10" ht="14" thickTop="1" x14ac:dyDescent="0.15">
      <c r="A81" s="506" t="s">
        <v>55</v>
      </c>
      <c r="B81" s="508">
        <v>0.7</v>
      </c>
      <c r="C81" s="508">
        <v>23.8</v>
      </c>
      <c r="D81" s="514">
        <f>B81-C81</f>
        <v>-23.1</v>
      </c>
      <c r="E81" s="359" t="s">
        <v>37</v>
      </c>
      <c r="F81" s="246"/>
      <c r="G81" s="246"/>
      <c r="H81" s="246"/>
      <c r="I81" s="373"/>
      <c r="J81" s="49"/>
    </row>
    <row r="82" spans="1:10" x14ac:dyDescent="0.15">
      <c r="A82" s="506"/>
      <c r="B82" s="508"/>
      <c r="C82" s="508"/>
      <c r="D82" s="514"/>
      <c r="E82" s="359"/>
      <c r="F82" s="246"/>
      <c r="G82" s="246"/>
      <c r="H82" s="246"/>
      <c r="I82" s="373"/>
    </row>
    <row r="83" spans="1:10" x14ac:dyDescent="0.15">
      <c r="A83" s="506" t="s">
        <v>379</v>
      </c>
      <c r="B83" s="585">
        <v>0.7</v>
      </c>
      <c r="C83" s="383">
        <v>28.2</v>
      </c>
      <c r="D83" s="384">
        <f>B83-C83</f>
        <v>-27.5</v>
      </c>
      <c r="E83" s="359" t="s">
        <v>38</v>
      </c>
      <c r="F83" s="246"/>
      <c r="G83" s="246"/>
      <c r="H83" s="246"/>
      <c r="I83" s="373"/>
    </row>
    <row r="84" spans="1:10" x14ac:dyDescent="0.15">
      <c r="A84" s="506"/>
      <c r="B84" s="383"/>
      <c r="C84" s="383"/>
      <c r="D84" s="384"/>
      <c r="E84" s="359"/>
      <c r="F84" s="246"/>
      <c r="G84" s="246"/>
      <c r="H84" s="246"/>
      <c r="I84" s="373"/>
    </row>
    <row r="85" spans="1:10" x14ac:dyDescent="0.15">
      <c r="A85" s="776"/>
      <c r="B85" s="383"/>
      <c r="C85" s="383"/>
      <c r="D85" s="384"/>
      <c r="E85" s="359" t="s">
        <v>39</v>
      </c>
      <c r="F85" s="246"/>
      <c r="G85" s="246"/>
      <c r="H85" s="246"/>
      <c r="I85" s="373"/>
    </row>
    <row r="86" spans="1:10" x14ac:dyDescent="0.15">
      <c r="A86" s="776"/>
      <c r="B86" s="383"/>
      <c r="C86" s="383"/>
      <c r="D86" s="384"/>
      <c r="E86" s="359"/>
      <c r="F86" s="246"/>
      <c r="G86" s="246"/>
      <c r="H86" s="246"/>
      <c r="I86" s="373"/>
    </row>
    <row r="87" spans="1:10" x14ac:dyDescent="0.15">
      <c r="A87" s="1005"/>
      <c r="B87" s="1006"/>
      <c r="C87" s="376"/>
      <c r="D87" s="378"/>
      <c r="E87" s="359"/>
      <c r="F87" s="246"/>
      <c r="G87" s="246"/>
      <c r="H87" s="246"/>
      <c r="I87" s="373"/>
    </row>
    <row r="88" spans="1:10" x14ac:dyDescent="0.15">
      <c r="A88" s="1005"/>
      <c r="B88" s="376"/>
      <c r="C88" s="376"/>
      <c r="D88" s="378"/>
      <c r="E88" s="359" t="s">
        <v>56</v>
      </c>
      <c r="F88" s="246"/>
      <c r="G88" s="246"/>
      <c r="H88" s="246"/>
      <c r="I88" s="373"/>
    </row>
    <row r="89" spans="1:10" x14ac:dyDescent="0.15">
      <c r="A89" s="506"/>
      <c r="B89" s="585"/>
      <c r="C89" s="383"/>
      <c r="D89" s="384"/>
      <c r="E89" s="359"/>
      <c r="F89" s="246"/>
      <c r="G89" s="246"/>
      <c r="H89" s="246"/>
      <c r="I89" s="373"/>
    </row>
    <row r="90" spans="1:10" x14ac:dyDescent="0.15">
      <c r="A90" s="506"/>
      <c r="B90" s="383"/>
      <c r="C90" s="383"/>
      <c r="D90" s="384"/>
      <c r="E90" s="359" t="s">
        <v>43</v>
      </c>
      <c r="F90" s="246"/>
      <c r="G90" s="246"/>
      <c r="H90" s="246"/>
      <c r="I90" s="373"/>
    </row>
    <row r="91" spans="1:10" x14ac:dyDescent="0.15">
      <c r="A91" s="374"/>
      <c r="B91" s="376"/>
      <c r="C91" s="376"/>
      <c r="D91" s="378"/>
      <c r="E91" s="359"/>
      <c r="F91" s="246"/>
      <c r="G91" s="246"/>
      <c r="H91" s="246"/>
      <c r="I91" s="373"/>
    </row>
    <row r="92" spans="1:10" ht="14" thickBot="1" x14ac:dyDescent="0.2">
      <c r="A92" s="375"/>
      <c r="B92" s="377"/>
      <c r="C92" s="377"/>
      <c r="D92" s="379"/>
      <c r="E92" s="446" t="s">
        <v>182</v>
      </c>
      <c r="F92" s="333"/>
      <c r="G92" s="334" t="s">
        <v>209</v>
      </c>
      <c r="H92" s="334"/>
      <c r="I92" s="436"/>
    </row>
    <row r="93" spans="1:10" ht="14" thickTop="1" x14ac:dyDescent="0.15"/>
    <row r="96" spans="1:10" ht="12.75" customHeight="1" x14ac:dyDescent="0.15"/>
  </sheetData>
  <customSheetViews>
    <customSheetView guid="{B4FDA780-9C11-4997-84AF-9CAEFA5A0A64}" showRuler="0">
      <selection activeCell="L88" sqref="L88"/>
      <pageMargins left="0.75" right="0.75" top="1" bottom="1" header="0.5" footer="0.5"/>
      <pageSetup orientation="portrait" r:id="rId1"/>
      <headerFooter alignWithMargins="0"/>
    </customSheetView>
  </customSheetViews>
  <mergeCells count="126">
    <mergeCell ref="H70:I71"/>
    <mergeCell ref="H72:I73"/>
    <mergeCell ref="H74:I75"/>
    <mergeCell ref="E92:F92"/>
    <mergeCell ref="G92:I92"/>
    <mergeCell ref="E90:I91"/>
    <mergeCell ref="E85:I87"/>
    <mergeCell ref="E88:I89"/>
    <mergeCell ref="E81:I82"/>
    <mergeCell ref="E83:I84"/>
    <mergeCell ref="A76:I76"/>
    <mergeCell ref="E74:E75"/>
    <mergeCell ref="G74:G75"/>
    <mergeCell ref="B74:B75"/>
    <mergeCell ref="C74:C75"/>
    <mergeCell ref="D74:D75"/>
    <mergeCell ref="F74:F75"/>
    <mergeCell ref="E72:E73"/>
    <mergeCell ref="F72:F73"/>
    <mergeCell ref="G72:G73"/>
    <mergeCell ref="B72:B73"/>
    <mergeCell ref="C72:C73"/>
    <mergeCell ref="D72:D73"/>
    <mergeCell ref="E70:E71"/>
    <mergeCell ref="A91:A92"/>
    <mergeCell ref="B91:B92"/>
    <mergeCell ref="C91:C92"/>
    <mergeCell ref="D91:D92"/>
    <mergeCell ref="A87:A88"/>
    <mergeCell ref="B87:B88"/>
    <mergeCell ref="C87:C88"/>
    <mergeCell ref="D87:D88"/>
    <mergeCell ref="A89:A90"/>
    <mergeCell ref="B89:B90"/>
    <mergeCell ref="A83:A84"/>
    <mergeCell ref="B83:B84"/>
    <mergeCell ref="C83:C84"/>
    <mergeCell ref="D83:D84"/>
    <mergeCell ref="A81:A82"/>
    <mergeCell ref="B81:B82"/>
    <mergeCell ref="C81:C82"/>
    <mergeCell ref="D81:D82"/>
    <mergeCell ref="C89:C90"/>
    <mergeCell ref="D89:D90"/>
    <mergeCell ref="A85:A86"/>
    <mergeCell ref="B85:B86"/>
    <mergeCell ref="C85:C86"/>
    <mergeCell ref="D85:D86"/>
    <mergeCell ref="A77:A78"/>
    <mergeCell ref="B77:B78"/>
    <mergeCell ref="C77:C78"/>
    <mergeCell ref="D77:D78"/>
    <mergeCell ref="E77:I78"/>
    <mergeCell ref="G79:I79"/>
    <mergeCell ref="E80:F80"/>
    <mergeCell ref="G80:I80"/>
    <mergeCell ref="A79:A80"/>
    <mergeCell ref="B79:B80"/>
    <mergeCell ref="C79:C80"/>
    <mergeCell ref="D79:D80"/>
    <mergeCell ref="E79:F79"/>
    <mergeCell ref="F70:F71"/>
    <mergeCell ref="G70:G71"/>
    <mergeCell ref="B70:B71"/>
    <mergeCell ref="C70:C71"/>
    <mergeCell ref="D70:D71"/>
    <mergeCell ref="A70:A71"/>
    <mergeCell ref="A68:A69"/>
    <mergeCell ref="B68:B69"/>
    <mergeCell ref="C68:C69"/>
    <mergeCell ref="D68:D69"/>
    <mergeCell ref="E68:E69"/>
    <mergeCell ref="F68:F69"/>
    <mergeCell ref="G68:G69"/>
    <mergeCell ref="H68:I69"/>
    <mergeCell ref="A48:A50"/>
    <mergeCell ref="B48:B50"/>
    <mergeCell ref="C48:C50"/>
    <mergeCell ref="D48:D50"/>
    <mergeCell ref="E48:E50"/>
    <mergeCell ref="F48:F50"/>
    <mergeCell ref="G48:I50"/>
    <mergeCell ref="A51:I51"/>
    <mergeCell ref="A67:I67"/>
    <mergeCell ref="E39:F39"/>
    <mergeCell ref="G39:I39"/>
    <mergeCell ref="E25:I27"/>
    <mergeCell ref="E28:I29"/>
    <mergeCell ref="E30:I31"/>
    <mergeCell ref="A45:A47"/>
    <mergeCell ref="B45:B47"/>
    <mergeCell ref="C45:C47"/>
    <mergeCell ref="D45:D47"/>
    <mergeCell ref="A42:I42"/>
    <mergeCell ref="A43:A44"/>
    <mergeCell ref="B43:B44"/>
    <mergeCell ref="C43:C44"/>
    <mergeCell ref="D43:D44"/>
    <mergeCell ref="E43:E44"/>
    <mergeCell ref="E45:E47"/>
    <mergeCell ref="F45:F47"/>
    <mergeCell ref="G45:I47"/>
    <mergeCell ref="A72:A73"/>
    <mergeCell ref="A74:A75"/>
    <mergeCell ref="A1:I1"/>
    <mergeCell ref="A19:I19"/>
    <mergeCell ref="A20:A22"/>
    <mergeCell ref="B20:B22"/>
    <mergeCell ref="C20:C22"/>
    <mergeCell ref="D20:D22"/>
    <mergeCell ref="E21:I22"/>
    <mergeCell ref="E35:F35"/>
    <mergeCell ref="G35:I35"/>
    <mergeCell ref="E36:F36"/>
    <mergeCell ref="E33:F33"/>
    <mergeCell ref="G33:I33"/>
    <mergeCell ref="E34:F34"/>
    <mergeCell ref="G34:I34"/>
    <mergeCell ref="E23:I24"/>
    <mergeCell ref="F43:F44"/>
    <mergeCell ref="G43:I44"/>
    <mergeCell ref="E37:F37"/>
    <mergeCell ref="G36:I36"/>
    <mergeCell ref="E38:F38"/>
    <mergeCell ref="G38:I38"/>
    <mergeCell ref="G37:I37"/>
  </mergeCells>
  <phoneticPr fontId="0" type="noConversion"/>
  <pageMargins left="0.75" right="0.75" top="1" bottom="1" header="0.5" footer="0.5"/>
  <pageSetup scale="94" fitToHeight="0" orientation="portrait" r:id="rId2"/>
  <headerFooter alignWithMargins="0"/>
  <rowBreaks count="1" manualBreakCount="1">
    <brk id="50" max="8" man="1"/>
  </rowBreak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theme="6"/>
    <pageSetUpPr fitToPage="1"/>
  </sheetPr>
  <dimension ref="A1:N96"/>
  <sheetViews>
    <sheetView zoomScaleNormal="100" workbookViewId="0">
      <selection activeCell="K76" sqref="K76"/>
    </sheetView>
  </sheetViews>
  <sheetFormatPr baseColWidth="10" defaultColWidth="8.83203125" defaultRowHeight="13" x14ac:dyDescent="0.15"/>
  <cols>
    <col min="1" max="1" width="11.5" customWidth="1"/>
    <col min="2" max="2" width="12.33203125" customWidth="1"/>
    <col min="3" max="3" width="12.5" customWidth="1"/>
    <col min="4" max="4" width="11.83203125" customWidth="1"/>
    <col min="5" max="6" width="10.83203125" customWidth="1"/>
    <col min="8" max="8" width="6.1640625" customWidth="1"/>
    <col min="9" max="9" width="13.8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348"/>
      <c r="C22" s="579"/>
      <c r="D22" s="580"/>
      <c r="E22" s="359"/>
      <c r="F22" s="246"/>
      <c r="G22" s="246"/>
      <c r="H22" s="246"/>
      <c r="I22" s="373"/>
    </row>
    <row r="23" spans="1:12" ht="15" customHeight="1" thickTop="1" x14ac:dyDescent="0.15">
      <c r="A23" s="82">
        <v>1</v>
      </c>
      <c r="B23" s="71">
        <v>8.4</v>
      </c>
      <c r="C23" s="56">
        <v>38.4</v>
      </c>
      <c r="D23" s="47">
        <f>B23-C23</f>
        <v>-30</v>
      </c>
      <c r="E23" s="359" t="s">
        <v>38</v>
      </c>
      <c r="F23" s="246"/>
      <c r="G23" s="246"/>
      <c r="H23" s="246"/>
      <c r="I23" s="373"/>
      <c r="L23" s="1"/>
    </row>
    <row r="24" spans="1:12" ht="15" customHeight="1" x14ac:dyDescent="0.15">
      <c r="A24" s="83">
        <v>2</v>
      </c>
      <c r="B24" s="71">
        <v>8.4</v>
      </c>
      <c r="C24" s="28">
        <v>37</v>
      </c>
      <c r="D24" s="30">
        <f>B24-C24</f>
        <v>-28.6</v>
      </c>
      <c r="E24" s="359"/>
      <c r="F24" s="246"/>
      <c r="G24" s="246"/>
      <c r="H24" s="246"/>
      <c r="I24" s="373"/>
      <c r="L24" s="1"/>
    </row>
    <row r="25" spans="1:12" ht="15" customHeight="1" x14ac:dyDescent="0.15">
      <c r="A25" s="83">
        <v>3</v>
      </c>
      <c r="B25" s="71">
        <v>8.4</v>
      </c>
      <c r="C25" s="28">
        <v>43.6</v>
      </c>
      <c r="D25" s="30">
        <f t="shared" ref="D25:D41" si="0">B25-C25</f>
        <v>-35.200000000000003</v>
      </c>
      <c r="E25" s="359" t="s">
        <v>39</v>
      </c>
      <c r="F25" s="246"/>
      <c r="G25" s="246"/>
      <c r="H25" s="246"/>
      <c r="I25" s="373"/>
      <c r="L25" s="1"/>
    </row>
    <row r="26" spans="1:12" ht="15" customHeight="1" x14ac:dyDescent="0.15">
      <c r="A26" s="83">
        <v>4</v>
      </c>
      <c r="B26" s="71">
        <v>8.4</v>
      </c>
      <c r="C26" s="28">
        <v>39.299999999999997</v>
      </c>
      <c r="D26" s="30">
        <f t="shared" si="0"/>
        <v>-30.9</v>
      </c>
      <c r="E26" s="359"/>
      <c r="F26" s="246"/>
      <c r="G26" s="246"/>
      <c r="H26" s="246"/>
      <c r="I26" s="373"/>
      <c r="L26" s="1"/>
    </row>
    <row r="27" spans="1:12" ht="15" customHeight="1" x14ac:dyDescent="0.15">
      <c r="A27" s="83">
        <v>5</v>
      </c>
      <c r="B27" s="71">
        <v>8.4</v>
      </c>
      <c r="C27" s="28">
        <v>40.700000000000003</v>
      </c>
      <c r="D27" s="30">
        <f t="shared" si="0"/>
        <v>-32.300000000000004</v>
      </c>
      <c r="E27" s="359"/>
      <c r="F27" s="246"/>
      <c r="G27" s="246"/>
      <c r="H27" s="246"/>
      <c r="I27" s="373"/>
      <c r="L27" s="1"/>
    </row>
    <row r="28" spans="1:12" ht="15" customHeight="1" x14ac:dyDescent="0.15">
      <c r="A28" s="83">
        <v>6</v>
      </c>
      <c r="B28" s="71">
        <v>8.4</v>
      </c>
      <c r="C28" s="28">
        <v>43.7</v>
      </c>
      <c r="D28" s="30">
        <f t="shared" si="0"/>
        <v>-35.300000000000004</v>
      </c>
      <c r="E28" s="359" t="s">
        <v>40</v>
      </c>
      <c r="F28" s="246"/>
      <c r="G28" s="246"/>
      <c r="H28" s="246"/>
      <c r="I28" s="373"/>
      <c r="L28" s="1"/>
    </row>
    <row r="29" spans="1:12" ht="15" customHeight="1" x14ac:dyDescent="0.15">
      <c r="A29" s="83">
        <v>7</v>
      </c>
      <c r="B29" s="71">
        <v>8.4</v>
      </c>
      <c r="C29" s="28">
        <v>44.3</v>
      </c>
      <c r="D29" s="30">
        <f t="shared" si="0"/>
        <v>-35.9</v>
      </c>
      <c r="E29" s="359"/>
      <c r="F29" s="246"/>
      <c r="G29" s="246"/>
      <c r="H29" s="246"/>
      <c r="I29" s="373"/>
      <c r="L29" s="1"/>
    </row>
    <row r="30" spans="1:12" ht="15" customHeight="1" x14ac:dyDescent="0.15">
      <c r="A30" s="83">
        <v>8</v>
      </c>
      <c r="B30" s="71">
        <v>8.4</v>
      </c>
      <c r="C30" s="28">
        <v>41.4</v>
      </c>
      <c r="D30" s="30">
        <f t="shared" si="0"/>
        <v>-33</v>
      </c>
      <c r="E30" s="359" t="s">
        <v>43</v>
      </c>
      <c r="F30" s="246"/>
      <c r="G30" s="246"/>
      <c r="H30" s="246"/>
      <c r="I30" s="373"/>
      <c r="L30" s="1"/>
    </row>
    <row r="31" spans="1:12" ht="15" customHeight="1" x14ac:dyDescent="0.15">
      <c r="A31" s="83">
        <v>9</v>
      </c>
      <c r="B31" s="71">
        <v>8.4</v>
      </c>
      <c r="C31" s="28">
        <v>43.3</v>
      </c>
      <c r="D31" s="30">
        <f t="shared" si="0"/>
        <v>-34.9</v>
      </c>
      <c r="E31" s="359"/>
      <c r="F31" s="246"/>
      <c r="G31" s="246"/>
      <c r="H31" s="246"/>
      <c r="I31" s="373"/>
      <c r="L31" s="1"/>
    </row>
    <row r="32" spans="1:12" ht="15" customHeight="1" thickBot="1" x14ac:dyDescent="0.2">
      <c r="A32" s="83">
        <v>10</v>
      </c>
      <c r="B32" s="71">
        <v>8.4</v>
      </c>
      <c r="C32" s="28">
        <v>44.9</v>
      </c>
      <c r="D32" s="30">
        <f t="shared" si="0"/>
        <v>-36.5</v>
      </c>
      <c r="E32" s="3"/>
      <c r="F32" s="4"/>
      <c r="G32" s="4"/>
      <c r="H32" s="4"/>
      <c r="I32" s="5"/>
      <c r="L32" s="1"/>
    </row>
    <row r="33" spans="1:12" ht="15" customHeight="1" thickTop="1" x14ac:dyDescent="0.15">
      <c r="A33" s="83">
        <v>11</v>
      </c>
      <c r="B33" s="71">
        <v>8.4</v>
      </c>
      <c r="C33" s="28">
        <v>45.5</v>
      </c>
      <c r="D33" s="30">
        <f t="shared" si="0"/>
        <v>-37.1</v>
      </c>
      <c r="E33" s="1009" t="s">
        <v>0</v>
      </c>
      <c r="F33" s="343"/>
      <c r="G33" s="691" t="s">
        <v>96</v>
      </c>
      <c r="H33" s="691"/>
      <c r="I33" s="692"/>
      <c r="L33" s="1"/>
    </row>
    <row r="34" spans="1:12" ht="15" customHeight="1" x14ac:dyDescent="0.15">
      <c r="A34" s="83">
        <v>12</v>
      </c>
      <c r="B34" s="71">
        <v>8.4</v>
      </c>
      <c r="C34" s="28">
        <v>46</v>
      </c>
      <c r="D34" s="30">
        <f t="shared" si="0"/>
        <v>-37.6</v>
      </c>
      <c r="E34" s="1010" t="s">
        <v>31</v>
      </c>
      <c r="F34" s="331"/>
      <c r="G34" s="693" t="s">
        <v>19</v>
      </c>
      <c r="H34" s="693"/>
      <c r="I34" s="694"/>
      <c r="L34" s="1"/>
    </row>
    <row r="35" spans="1:12" ht="15" customHeight="1" x14ac:dyDescent="0.15">
      <c r="A35" s="83">
        <v>13</v>
      </c>
      <c r="B35" s="71">
        <v>8.4</v>
      </c>
      <c r="C35" s="28">
        <v>44.1</v>
      </c>
      <c r="D35" s="30">
        <f t="shared" si="0"/>
        <v>-35.700000000000003</v>
      </c>
      <c r="E35" s="1010" t="s">
        <v>85</v>
      </c>
      <c r="F35" s="331"/>
      <c r="G35" s="722">
        <v>43255.347222222219</v>
      </c>
      <c r="H35" s="723"/>
      <c r="I35" s="724"/>
      <c r="L35" s="1"/>
    </row>
    <row r="36" spans="1:12" ht="15" customHeight="1" x14ac:dyDescent="0.15">
      <c r="A36" s="83">
        <v>14</v>
      </c>
      <c r="B36" s="71">
        <v>8.4</v>
      </c>
      <c r="C36" s="28">
        <v>43.5</v>
      </c>
      <c r="D36" s="30">
        <f t="shared" si="0"/>
        <v>-35.1</v>
      </c>
      <c r="E36" s="1008" t="s">
        <v>30</v>
      </c>
      <c r="F36" s="362"/>
      <c r="G36" s="693" t="s">
        <v>623</v>
      </c>
      <c r="H36" s="693"/>
      <c r="I36" s="694"/>
      <c r="L36" s="1"/>
    </row>
    <row r="37" spans="1:12" ht="15" customHeight="1" x14ac:dyDescent="0.15">
      <c r="A37" s="83">
        <v>15</v>
      </c>
      <c r="B37" s="71">
        <v>8.4</v>
      </c>
      <c r="C37" s="28">
        <v>44.5</v>
      </c>
      <c r="D37" s="30">
        <f t="shared" si="0"/>
        <v>-36.1</v>
      </c>
      <c r="E37" s="1008" t="s">
        <v>33</v>
      </c>
      <c r="F37" s="331"/>
      <c r="G37" s="693" t="s">
        <v>691</v>
      </c>
      <c r="H37" s="693"/>
      <c r="I37" s="694"/>
      <c r="L37" s="1"/>
    </row>
    <row r="38" spans="1:12" ht="15" customHeight="1" x14ac:dyDescent="0.15">
      <c r="A38" s="83">
        <v>16</v>
      </c>
      <c r="B38" s="71">
        <v>8.4</v>
      </c>
      <c r="C38" s="28">
        <v>43</v>
      </c>
      <c r="D38" s="30">
        <f t="shared" si="0"/>
        <v>-34.6</v>
      </c>
      <c r="E38" s="1007" t="s">
        <v>18</v>
      </c>
      <c r="F38" s="361"/>
      <c r="G38" s="686" t="s">
        <v>656</v>
      </c>
      <c r="H38" s="687"/>
      <c r="I38" s="688"/>
      <c r="L38" s="1"/>
    </row>
    <row r="39" spans="1:12" ht="15" customHeight="1" thickBot="1" x14ac:dyDescent="0.2">
      <c r="A39" s="83">
        <v>17</v>
      </c>
      <c r="B39" s="71">
        <v>8.4</v>
      </c>
      <c r="C39" s="28">
        <v>41.4</v>
      </c>
      <c r="D39" s="30">
        <f t="shared" si="0"/>
        <v>-33</v>
      </c>
      <c r="E39" s="446" t="s">
        <v>182</v>
      </c>
      <c r="F39" s="333"/>
      <c r="G39" s="334" t="s">
        <v>210</v>
      </c>
      <c r="H39" s="334"/>
      <c r="I39" s="436"/>
      <c r="L39" s="1"/>
    </row>
    <row r="40" spans="1:12" ht="15" customHeight="1" thickTop="1" x14ac:dyDescent="0.15">
      <c r="A40" s="83">
        <v>18</v>
      </c>
      <c r="B40" s="71">
        <v>8.4</v>
      </c>
      <c r="C40" s="28">
        <v>38.700000000000003</v>
      </c>
      <c r="D40" s="30">
        <f t="shared" si="0"/>
        <v>-30.300000000000004</v>
      </c>
      <c r="E40" t="s">
        <v>250</v>
      </c>
      <c r="I40" s="21"/>
      <c r="L40" s="1"/>
    </row>
    <row r="41" spans="1:12" ht="15" customHeight="1" thickBot="1" x14ac:dyDescent="0.2">
      <c r="A41" s="36">
        <v>19</v>
      </c>
      <c r="B41" s="71">
        <v>8.4</v>
      </c>
      <c r="C41" s="55">
        <v>44.4</v>
      </c>
      <c r="D41" s="30">
        <f t="shared" si="0"/>
        <v>-36</v>
      </c>
      <c r="I41" s="22"/>
      <c r="L41" s="1"/>
    </row>
    <row r="42" spans="1:12" ht="15" thickTop="1" thickBot="1" x14ac:dyDescent="0.2">
      <c r="A42" s="1019" t="s">
        <v>57</v>
      </c>
      <c r="B42" s="1020"/>
      <c r="C42" s="1020"/>
      <c r="D42" s="1020"/>
      <c r="E42" s="1020"/>
      <c r="F42" s="1020"/>
      <c r="G42" s="1020"/>
      <c r="H42" s="1020"/>
      <c r="I42" s="1021"/>
    </row>
    <row r="43" spans="1:12" ht="14" thickTop="1" x14ac:dyDescent="0.15">
      <c r="A43" s="1022" t="s">
        <v>34</v>
      </c>
      <c r="B43" s="1011" t="s">
        <v>36</v>
      </c>
      <c r="C43" s="1024" t="s">
        <v>60</v>
      </c>
      <c r="D43" s="1011" t="s">
        <v>61</v>
      </c>
      <c r="E43" s="1011" t="s">
        <v>62</v>
      </c>
      <c r="F43" s="1011" t="s">
        <v>63</v>
      </c>
      <c r="G43" s="1014" t="s">
        <v>35</v>
      </c>
      <c r="H43" s="1014"/>
      <c r="I43" s="1015"/>
    </row>
    <row r="44" spans="1:12" x14ac:dyDescent="0.15">
      <c r="A44" s="1023"/>
      <c r="B44" s="1012"/>
      <c r="C44" s="1025"/>
      <c r="D44" s="1012"/>
      <c r="E44" s="1012"/>
      <c r="F44" s="1012"/>
      <c r="G44" s="1016"/>
      <c r="H44" s="1016"/>
      <c r="I44" s="1017"/>
    </row>
    <row r="45" spans="1:12" ht="15" customHeight="1" x14ac:dyDescent="0.15">
      <c r="A45" s="463" t="s">
        <v>604</v>
      </c>
      <c r="B45" s="288">
        <v>30</v>
      </c>
      <c r="C45" s="288">
        <v>27</v>
      </c>
      <c r="D45" s="288">
        <v>3</v>
      </c>
      <c r="E45" s="288">
        <v>0</v>
      </c>
      <c r="F45" s="288">
        <v>0</v>
      </c>
      <c r="G45" s="489" t="s">
        <v>692</v>
      </c>
      <c r="H45" s="657"/>
      <c r="I45" s="581"/>
    </row>
    <row r="46" spans="1:12" ht="15" customHeight="1" x14ac:dyDescent="0.15">
      <c r="A46" s="464"/>
      <c r="B46" s="288"/>
      <c r="C46" s="288"/>
      <c r="D46" s="288"/>
      <c r="E46" s="288"/>
      <c r="F46" s="288"/>
      <c r="G46" s="481"/>
      <c r="H46" s="658"/>
      <c r="I46" s="659"/>
    </row>
    <row r="47" spans="1:12" ht="26.25" customHeight="1" x14ac:dyDescent="0.15">
      <c r="A47" s="464"/>
      <c r="B47" s="288"/>
      <c r="C47" s="288"/>
      <c r="D47" s="288"/>
      <c r="E47" s="288"/>
      <c r="F47" s="288"/>
      <c r="G47" s="550"/>
      <c r="H47" s="1013"/>
      <c r="I47" s="582"/>
      <c r="J47" s="49"/>
    </row>
    <row r="48" spans="1:12" ht="15" customHeight="1" x14ac:dyDescent="0.15">
      <c r="A48" s="370" t="s">
        <v>605</v>
      </c>
      <c r="B48" s="453">
        <v>30</v>
      </c>
      <c r="C48" s="453">
        <v>27</v>
      </c>
      <c r="D48" s="453">
        <v>3</v>
      </c>
      <c r="E48" s="453">
        <v>0</v>
      </c>
      <c r="F48" s="453">
        <v>0</v>
      </c>
      <c r="G48" s="489" t="s">
        <v>311</v>
      </c>
      <c r="H48" s="657"/>
      <c r="I48" s="581"/>
    </row>
    <row r="49" spans="1:9" ht="15" customHeight="1" x14ac:dyDescent="0.15">
      <c r="A49" s="461"/>
      <c r="B49" s="454"/>
      <c r="C49" s="454"/>
      <c r="D49" s="454"/>
      <c r="E49" s="454"/>
      <c r="F49" s="454"/>
      <c r="G49" s="481"/>
      <c r="H49" s="658"/>
      <c r="I49" s="659"/>
    </row>
    <row r="50" spans="1:9" ht="22.5" customHeight="1" thickBot="1" x14ac:dyDescent="0.2">
      <c r="A50" s="462"/>
      <c r="B50" s="455"/>
      <c r="C50" s="455"/>
      <c r="D50" s="455"/>
      <c r="E50" s="455"/>
      <c r="F50" s="455"/>
      <c r="G50" s="660"/>
      <c r="H50" s="661"/>
      <c r="I50" s="662"/>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151</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53"/>
    </row>
    <row r="61" spans="1:9" x14ac:dyDescent="0.15">
      <c r="A61" t="s">
        <v>20</v>
      </c>
      <c r="B61" s="4"/>
      <c r="C61" s="4"/>
      <c r="D61" s="4"/>
      <c r="E61" s="4"/>
      <c r="F61" s="4"/>
      <c r="G61" s="4"/>
      <c r="H61" s="4"/>
      <c r="I61" s="53"/>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678" t="s">
        <v>50</v>
      </c>
      <c r="B68" s="680" t="s">
        <v>51</v>
      </c>
      <c r="C68" s="680" t="s">
        <v>52</v>
      </c>
      <c r="D68" s="680" t="s">
        <v>64</v>
      </c>
      <c r="E68" s="682" t="s">
        <v>65</v>
      </c>
      <c r="F68" s="680" t="s">
        <v>66</v>
      </c>
      <c r="G68" s="680" t="s">
        <v>67</v>
      </c>
      <c r="H68" s="680" t="s">
        <v>53</v>
      </c>
      <c r="I68" s="684"/>
    </row>
    <row r="69" spans="1:10" ht="14" thickBot="1" x14ac:dyDescent="0.2">
      <c r="A69" s="679"/>
      <c r="B69" s="681"/>
      <c r="C69" s="681"/>
      <c r="D69" s="681"/>
      <c r="E69" s="683"/>
      <c r="F69" s="681"/>
      <c r="G69" s="681"/>
      <c r="H69" s="681"/>
      <c r="I69" s="685"/>
    </row>
    <row r="70" spans="1:10" ht="14" thickTop="1" x14ac:dyDescent="0.15">
      <c r="A70" s="526" t="s">
        <v>606</v>
      </c>
      <c r="B70" s="304" t="s">
        <v>266</v>
      </c>
      <c r="C70" s="289">
        <v>7</v>
      </c>
      <c r="D70" s="289">
        <v>6</v>
      </c>
      <c r="E70" s="304">
        <v>1</v>
      </c>
      <c r="F70" s="289">
        <v>0</v>
      </c>
      <c r="G70" s="289">
        <v>0</v>
      </c>
      <c r="H70" s="524" t="s">
        <v>235</v>
      </c>
      <c r="I70" s="995"/>
    </row>
    <row r="71" spans="1:10" x14ac:dyDescent="0.15">
      <c r="A71" s="1018"/>
      <c r="B71" s="288"/>
      <c r="C71" s="288"/>
      <c r="D71" s="288"/>
      <c r="E71" s="251"/>
      <c r="F71" s="288"/>
      <c r="G71" s="288"/>
      <c r="H71" s="324"/>
      <c r="I71" s="501"/>
    </row>
    <row r="72" spans="1:10" ht="12.75" customHeight="1" x14ac:dyDescent="0.15">
      <c r="A72" s="370" t="s">
        <v>607</v>
      </c>
      <c r="B72" s="251" t="s">
        <v>267</v>
      </c>
      <c r="C72" s="288">
        <v>17</v>
      </c>
      <c r="D72" s="288">
        <v>15</v>
      </c>
      <c r="E72" s="251">
        <v>2</v>
      </c>
      <c r="F72" s="288">
        <v>0</v>
      </c>
      <c r="G72" s="288">
        <v>0</v>
      </c>
      <c r="H72" s="324" t="s">
        <v>693</v>
      </c>
      <c r="I72" s="501"/>
    </row>
    <row r="73" spans="1:10" ht="40.5" customHeight="1" x14ac:dyDescent="0.15">
      <c r="A73" s="737"/>
      <c r="B73" s="288"/>
      <c r="C73" s="288"/>
      <c r="D73" s="288"/>
      <c r="E73" s="251"/>
      <c r="F73" s="288"/>
      <c r="G73" s="288"/>
      <c r="H73" s="497"/>
      <c r="I73" s="1026"/>
    </row>
    <row r="74" spans="1:10" ht="12.75" customHeight="1" x14ac:dyDescent="0.15">
      <c r="A74" s="463" t="s">
        <v>608</v>
      </c>
      <c r="B74" s="251" t="s">
        <v>255</v>
      </c>
      <c r="C74" s="453">
        <v>7</v>
      </c>
      <c r="D74" s="453">
        <v>6</v>
      </c>
      <c r="E74" s="848">
        <v>1</v>
      </c>
      <c r="F74" s="453">
        <v>0</v>
      </c>
      <c r="G74" s="453">
        <v>0</v>
      </c>
      <c r="H74" s="324" t="s">
        <v>311</v>
      </c>
      <c r="I74" s="501"/>
    </row>
    <row r="75" spans="1:10" ht="25.5" customHeight="1" x14ac:dyDescent="0.15">
      <c r="A75" s="1018"/>
      <c r="B75" s="288"/>
      <c r="C75" s="564"/>
      <c r="D75" s="564"/>
      <c r="E75" s="748"/>
      <c r="F75" s="564"/>
      <c r="G75" s="564"/>
      <c r="H75" s="324"/>
      <c r="I75" s="501"/>
      <c r="J75" s="49"/>
    </row>
    <row r="76" spans="1:10" x14ac:dyDescent="0.15">
      <c r="A76" s="370" t="s">
        <v>609</v>
      </c>
      <c r="B76" s="251" t="s">
        <v>267</v>
      </c>
      <c r="C76" s="288">
        <v>17</v>
      </c>
      <c r="D76" s="288">
        <v>15</v>
      </c>
      <c r="E76" s="251">
        <v>2</v>
      </c>
      <c r="F76" s="288">
        <v>0</v>
      </c>
      <c r="G76" s="288">
        <v>0</v>
      </c>
      <c r="H76" s="489" t="s">
        <v>694</v>
      </c>
      <c r="I76" s="581"/>
    </row>
    <row r="77" spans="1:10" ht="48" customHeight="1" thickBot="1" x14ac:dyDescent="0.2">
      <c r="A77" s="737"/>
      <c r="B77" s="288"/>
      <c r="C77" s="288"/>
      <c r="D77" s="288"/>
      <c r="E77" s="251"/>
      <c r="F77" s="288"/>
      <c r="G77" s="288"/>
      <c r="H77" s="550"/>
      <c r="I77" s="582"/>
    </row>
    <row r="78" spans="1:10" ht="12.75" customHeight="1" thickTop="1" thickBot="1" x14ac:dyDescent="0.2">
      <c r="A78" s="307" t="s">
        <v>49</v>
      </c>
      <c r="B78" s="397"/>
      <c r="C78" s="397"/>
      <c r="D78" s="397"/>
      <c r="E78" s="398"/>
      <c r="F78" s="398"/>
      <c r="G78" s="398"/>
      <c r="H78" s="398"/>
      <c r="I78" s="399"/>
    </row>
    <row r="79" spans="1:10" ht="14" thickTop="1" x14ac:dyDescent="0.15">
      <c r="A79" s="773" t="s">
        <v>50</v>
      </c>
      <c r="B79" s="774" t="s">
        <v>2</v>
      </c>
      <c r="C79" s="774" t="s">
        <v>28</v>
      </c>
      <c r="D79" s="775" t="s">
        <v>29</v>
      </c>
      <c r="E79" s="403" t="s">
        <v>70</v>
      </c>
      <c r="F79" s="404"/>
      <c r="G79" s="404"/>
      <c r="H79" s="404"/>
      <c r="I79" s="405"/>
    </row>
    <row r="80" spans="1:10" ht="28.5" customHeight="1" thickBot="1" x14ac:dyDescent="0.2">
      <c r="A80" s="679"/>
      <c r="B80" s="681"/>
      <c r="C80" s="681"/>
      <c r="D80" s="685"/>
      <c r="E80" s="283"/>
      <c r="F80" s="284"/>
      <c r="G80" s="284"/>
      <c r="H80" s="284"/>
      <c r="I80" s="406"/>
    </row>
    <row r="81" spans="1:10" ht="14" thickTop="1" x14ac:dyDescent="0.15">
      <c r="A81" s="1027" t="s">
        <v>3</v>
      </c>
      <c r="B81" s="396">
        <v>8.4</v>
      </c>
      <c r="C81" s="396">
        <v>40.5</v>
      </c>
      <c r="D81" s="395">
        <f>B81-C81</f>
        <v>-32.1</v>
      </c>
      <c r="E81" s="388" t="s">
        <v>32</v>
      </c>
      <c r="F81" s="261"/>
      <c r="G81" s="722">
        <v>43255.347222222219</v>
      </c>
      <c r="H81" s="723"/>
      <c r="I81" s="724"/>
      <c r="J81" s="49"/>
    </row>
    <row r="82" spans="1:10" ht="14" thickBot="1" x14ac:dyDescent="0.2">
      <c r="A82" s="1028"/>
      <c r="B82" s="381"/>
      <c r="C82" s="383"/>
      <c r="D82" s="794"/>
      <c r="E82" s="391" t="s">
        <v>18</v>
      </c>
      <c r="F82" s="263"/>
      <c r="G82" s="686" t="s">
        <v>656</v>
      </c>
      <c r="H82" s="687"/>
      <c r="I82" s="688"/>
    </row>
    <row r="83" spans="1:10" ht="14" thickTop="1" x14ac:dyDescent="0.15">
      <c r="A83" s="506" t="s">
        <v>4</v>
      </c>
      <c r="B83" s="383">
        <v>8.4</v>
      </c>
      <c r="C83" s="513">
        <v>39.200000000000003</v>
      </c>
      <c r="D83" s="514">
        <f>B83-C83</f>
        <v>-30.800000000000004</v>
      </c>
      <c r="E83" s="1029" t="s">
        <v>37</v>
      </c>
      <c r="F83" s="1030"/>
      <c r="G83" s="1030"/>
      <c r="H83" s="1030"/>
      <c r="I83" s="1031"/>
    </row>
    <row r="84" spans="1:10" x14ac:dyDescent="0.15">
      <c r="A84" s="506"/>
      <c r="B84" s="381"/>
      <c r="C84" s="513"/>
      <c r="D84" s="510"/>
      <c r="E84" s="1032"/>
      <c r="F84" s="1033"/>
      <c r="G84" s="1033"/>
      <c r="H84" s="1033"/>
      <c r="I84" s="1034"/>
    </row>
    <row r="85" spans="1:10" x14ac:dyDescent="0.15">
      <c r="A85" s="506" t="s">
        <v>5</v>
      </c>
      <c r="B85" s="383">
        <v>8.4</v>
      </c>
      <c r="C85" s="383">
        <v>41.4</v>
      </c>
      <c r="D85" s="384">
        <f>B85-C85</f>
        <v>-33</v>
      </c>
      <c r="E85" s="359" t="s">
        <v>38</v>
      </c>
      <c r="F85" s="246"/>
      <c r="G85" s="246"/>
      <c r="H85" s="246"/>
      <c r="I85" s="373"/>
    </row>
    <row r="86" spans="1:10" x14ac:dyDescent="0.15">
      <c r="A86" s="506"/>
      <c r="B86" s="381"/>
      <c r="C86" s="383"/>
      <c r="D86" s="794"/>
      <c r="E86" s="359"/>
      <c r="F86" s="246"/>
      <c r="G86" s="246"/>
      <c r="H86" s="246"/>
      <c r="I86" s="373"/>
    </row>
    <row r="87" spans="1:10" x14ac:dyDescent="0.15">
      <c r="A87" s="506" t="s">
        <v>6</v>
      </c>
      <c r="B87" s="383">
        <v>8.4</v>
      </c>
      <c r="C87" s="383">
        <v>47.5</v>
      </c>
      <c r="D87" s="384">
        <f>B87-C87</f>
        <v>-39.1</v>
      </c>
      <c r="E87" s="359" t="s">
        <v>39</v>
      </c>
      <c r="F87" s="246"/>
      <c r="G87" s="246"/>
      <c r="H87" s="246"/>
      <c r="I87" s="373"/>
    </row>
    <row r="88" spans="1:10" x14ac:dyDescent="0.15">
      <c r="A88" s="776"/>
      <c r="B88" s="383"/>
      <c r="C88" s="383"/>
      <c r="D88" s="794"/>
      <c r="E88" s="359"/>
      <c r="F88" s="246"/>
      <c r="G88" s="246"/>
      <c r="H88" s="246"/>
      <c r="I88" s="373"/>
    </row>
    <row r="89" spans="1:10" x14ac:dyDescent="0.15">
      <c r="A89" s="506"/>
      <c r="B89" s="513"/>
      <c r="C89" s="513"/>
      <c r="D89" s="510"/>
      <c r="E89" s="359"/>
      <c r="F89" s="246"/>
      <c r="G89" s="246"/>
      <c r="H89" s="246"/>
      <c r="I89" s="373"/>
    </row>
    <row r="90" spans="1:10" x14ac:dyDescent="0.15">
      <c r="A90" s="506"/>
      <c r="B90" s="513"/>
      <c r="C90" s="513"/>
      <c r="D90" s="510"/>
      <c r="E90" s="359" t="s">
        <v>56</v>
      </c>
      <c r="F90" s="246"/>
      <c r="G90" s="246"/>
      <c r="H90" s="246"/>
      <c r="I90" s="373"/>
    </row>
    <row r="91" spans="1:10" x14ac:dyDescent="0.15">
      <c r="A91" s="506"/>
      <c r="B91" s="383"/>
      <c r="C91" s="383"/>
      <c r="D91" s="384"/>
      <c r="E91" s="359"/>
      <c r="F91" s="246"/>
      <c r="G91" s="246"/>
      <c r="H91" s="246"/>
      <c r="I91" s="373"/>
    </row>
    <row r="92" spans="1:10" x14ac:dyDescent="0.15">
      <c r="A92" s="506"/>
      <c r="B92" s="383"/>
      <c r="C92" s="383"/>
      <c r="D92" s="794"/>
      <c r="E92" s="359" t="s">
        <v>43</v>
      </c>
      <c r="F92" s="246"/>
      <c r="G92" s="246"/>
      <c r="H92" s="246"/>
      <c r="I92" s="373"/>
    </row>
    <row r="93" spans="1:10" x14ac:dyDescent="0.15">
      <c r="A93" s="506"/>
      <c r="B93" s="513"/>
      <c r="C93" s="513"/>
      <c r="D93" s="510"/>
      <c r="E93" s="359"/>
      <c r="F93" s="246"/>
      <c r="G93" s="246"/>
      <c r="H93" s="246"/>
      <c r="I93" s="373"/>
    </row>
    <row r="94" spans="1:10" ht="14" thickBot="1" x14ac:dyDescent="0.2">
      <c r="A94" s="517"/>
      <c r="B94" s="840"/>
      <c r="C94" s="840"/>
      <c r="D94" s="519"/>
      <c r="E94" s="446" t="s">
        <v>182</v>
      </c>
      <c r="F94" s="333"/>
      <c r="G94" s="334" t="s">
        <v>210</v>
      </c>
      <c r="H94" s="334"/>
      <c r="I94" s="436"/>
    </row>
    <row r="95" spans="1:10" ht="14" thickTop="1" x14ac:dyDescent="0.15"/>
    <row r="96" spans="1:10" ht="12.75" customHeight="1" x14ac:dyDescent="0.15"/>
  </sheetData>
  <customSheetViews>
    <customSheetView guid="{B4FDA780-9C11-4997-84AF-9CAEFA5A0A64}" showRuler="0">
      <selection activeCell="K41" sqref="K41"/>
      <pageMargins left="0.75" right="0.75" top="1" bottom="1" header="0.5" footer="0.5"/>
      <pageSetup orientation="portrait" r:id="rId1"/>
      <headerFooter alignWithMargins="0"/>
    </customSheetView>
  </customSheetViews>
  <mergeCells count="134">
    <mergeCell ref="A87:A88"/>
    <mergeCell ref="B87:B88"/>
    <mergeCell ref="C87:C88"/>
    <mergeCell ref="D87:D88"/>
    <mergeCell ref="A93:A94"/>
    <mergeCell ref="B93:B94"/>
    <mergeCell ref="C93:C94"/>
    <mergeCell ref="D93:D94"/>
    <mergeCell ref="A89:A90"/>
    <mergeCell ref="B89:B90"/>
    <mergeCell ref="C89:C90"/>
    <mergeCell ref="D89:D90"/>
    <mergeCell ref="A91:A92"/>
    <mergeCell ref="B91:B92"/>
    <mergeCell ref="E94:F94"/>
    <mergeCell ref="G94:I94"/>
    <mergeCell ref="E92:I93"/>
    <mergeCell ref="E87:I89"/>
    <mergeCell ref="E90:I91"/>
    <mergeCell ref="E83:I84"/>
    <mergeCell ref="E85:I86"/>
    <mergeCell ref="C91:C92"/>
    <mergeCell ref="D91:D92"/>
    <mergeCell ref="G81:I81"/>
    <mergeCell ref="E82:F82"/>
    <mergeCell ref="G82:I82"/>
    <mergeCell ref="A81:A82"/>
    <mergeCell ref="B81:B82"/>
    <mergeCell ref="C81:C82"/>
    <mergeCell ref="D81:D82"/>
    <mergeCell ref="E81:F81"/>
    <mergeCell ref="A85:A86"/>
    <mergeCell ref="B85:B86"/>
    <mergeCell ref="C85:C86"/>
    <mergeCell ref="D85:D86"/>
    <mergeCell ref="A83:A84"/>
    <mergeCell ref="B83:B84"/>
    <mergeCell ref="C83:C84"/>
    <mergeCell ref="D83:D84"/>
    <mergeCell ref="A78:I78"/>
    <mergeCell ref="A79:A80"/>
    <mergeCell ref="B79:B80"/>
    <mergeCell ref="C79:C80"/>
    <mergeCell ref="D79:D80"/>
    <mergeCell ref="E79:I80"/>
    <mergeCell ref="A76:A77"/>
    <mergeCell ref="E76:E77"/>
    <mergeCell ref="F76:F77"/>
    <mergeCell ref="G76:G77"/>
    <mergeCell ref="B76:B77"/>
    <mergeCell ref="C76:C77"/>
    <mergeCell ref="D76:D77"/>
    <mergeCell ref="H76:I77"/>
    <mergeCell ref="A74:A75"/>
    <mergeCell ref="B74:B75"/>
    <mergeCell ref="C74:C75"/>
    <mergeCell ref="D74:D75"/>
    <mergeCell ref="E72:E73"/>
    <mergeCell ref="F72:F73"/>
    <mergeCell ref="G72:G73"/>
    <mergeCell ref="H72:I73"/>
    <mergeCell ref="B72:B73"/>
    <mergeCell ref="C72:C73"/>
    <mergeCell ref="D72:D73"/>
    <mergeCell ref="E74:E75"/>
    <mergeCell ref="F74:F75"/>
    <mergeCell ref="G74:G75"/>
    <mergeCell ref="H74:I75"/>
    <mergeCell ref="A72:A73"/>
    <mergeCell ref="E70:E71"/>
    <mergeCell ref="F70:F71"/>
    <mergeCell ref="G70:G71"/>
    <mergeCell ref="H70:I71"/>
    <mergeCell ref="A70:A71"/>
    <mergeCell ref="B70:B71"/>
    <mergeCell ref="C70:C71"/>
    <mergeCell ref="D70:D71"/>
    <mergeCell ref="E37:F37"/>
    <mergeCell ref="A51:I51"/>
    <mergeCell ref="A67:I67"/>
    <mergeCell ref="A68:A69"/>
    <mergeCell ref="B68:B69"/>
    <mergeCell ref="C68:C69"/>
    <mergeCell ref="D68:D69"/>
    <mergeCell ref="E68:E69"/>
    <mergeCell ref="F68:F69"/>
    <mergeCell ref="G68:G69"/>
    <mergeCell ref="H68:I69"/>
    <mergeCell ref="A42:I42"/>
    <mergeCell ref="A43:A44"/>
    <mergeCell ref="B43:B44"/>
    <mergeCell ref="C43:C44"/>
    <mergeCell ref="D43:D44"/>
    <mergeCell ref="E43:E44"/>
    <mergeCell ref="E45:E47"/>
    <mergeCell ref="F45:F47"/>
    <mergeCell ref="G45:I47"/>
    <mergeCell ref="F43:F44"/>
    <mergeCell ref="G43:I44"/>
    <mergeCell ref="A48:A50"/>
    <mergeCell ref="B48:B50"/>
    <mergeCell ref="C48:C50"/>
    <mergeCell ref="D48:D50"/>
    <mergeCell ref="E48:E50"/>
    <mergeCell ref="F48:F50"/>
    <mergeCell ref="G48:I50"/>
    <mergeCell ref="A45:A47"/>
    <mergeCell ref="B45:B47"/>
    <mergeCell ref="C45:C47"/>
    <mergeCell ref="D45:D47"/>
    <mergeCell ref="G37:I37"/>
    <mergeCell ref="E38:F38"/>
    <mergeCell ref="G38:I38"/>
    <mergeCell ref="E39:F39"/>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G39:I39"/>
    <mergeCell ref="E35:F35"/>
  </mergeCells>
  <phoneticPr fontId="0" type="noConversion"/>
  <pageMargins left="0.75" right="0.75" top="1" bottom="1" header="0.5" footer="0.5"/>
  <pageSetup scale="92" fitToHeight="0" orientation="portrait" r:id="rId2"/>
  <headerFooter alignWithMargins="0"/>
  <rowBreaks count="1" manualBreakCount="1">
    <brk id="50" max="8"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tabColor theme="6"/>
    <pageSetUpPr fitToPage="1"/>
  </sheetPr>
  <dimension ref="A1:N96"/>
  <sheetViews>
    <sheetView zoomScaleNormal="100" workbookViewId="0">
      <selection activeCell="K75" sqref="K75"/>
    </sheetView>
  </sheetViews>
  <sheetFormatPr baseColWidth="10" defaultColWidth="8.83203125" defaultRowHeight="13" x14ac:dyDescent="0.15"/>
  <cols>
    <col min="1" max="1" width="11.5" customWidth="1"/>
    <col min="2" max="2" width="12.1640625" customWidth="1"/>
    <col min="3" max="4" width="12.5" customWidth="1"/>
    <col min="5" max="6" width="11" customWidth="1"/>
    <col min="8" max="8" width="6.1640625" customWidth="1"/>
    <col min="9" max="9" width="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474"/>
      <c r="B22" s="348"/>
      <c r="C22" s="348"/>
      <c r="D22" s="350"/>
      <c r="E22" s="359"/>
      <c r="F22" s="246"/>
      <c r="G22" s="246"/>
      <c r="H22" s="246"/>
      <c r="I22" s="373"/>
    </row>
    <row r="23" spans="1:12" ht="15" customHeight="1" thickTop="1" x14ac:dyDescent="0.15">
      <c r="A23" s="44">
        <v>1</v>
      </c>
      <c r="B23" s="72">
        <v>8.4</v>
      </c>
      <c r="C23" s="46">
        <v>39.299999999999997</v>
      </c>
      <c r="D23" s="47">
        <f>B23-C23</f>
        <v>-30.9</v>
      </c>
      <c r="E23" s="359" t="s">
        <v>38</v>
      </c>
      <c r="F23" s="246"/>
      <c r="G23" s="246"/>
      <c r="H23" s="246"/>
      <c r="I23" s="373"/>
      <c r="L23" s="1"/>
    </row>
    <row r="24" spans="1:12" ht="15" customHeight="1" x14ac:dyDescent="0.15">
      <c r="A24" s="27">
        <v>2</v>
      </c>
      <c r="B24" s="28">
        <v>8.4</v>
      </c>
      <c r="C24" s="28">
        <v>40.1</v>
      </c>
      <c r="D24" s="30">
        <f>B24-C24</f>
        <v>-31.700000000000003</v>
      </c>
      <c r="E24" s="359"/>
      <c r="F24" s="246"/>
      <c r="G24" s="246"/>
      <c r="H24" s="246"/>
      <c r="I24" s="373"/>
      <c r="L24" s="1"/>
    </row>
    <row r="25" spans="1:12" ht="15" customHeight="1" x14ac:dyDescent="0.15">
      <c r="A25" s="27">
        <v>3</v>
      </c>
      <c r="B25" s="28">
        <v>7.9</v>
      </c>
      <c r="C25" s="28">
        <v>44</v>
      </c>
      <c r="D25" s="30">
        <f t="shared" ref="D25:D41" si="0">B25-C25</f>
        <v>-36.1</v>
      </c>
      <c r="E25" s="359" t="s">
        <v>39</v>
      </c>
      <c r="F25" s="246"/>
      <c r="G25" s="246"/>
      <c r="H25" s="246"/>
      <c r="I25" s="373"/>
      <c r="L25" s="1"/>
    </row>
    <row r="26" spans="1:12" ht="15" customHeight="1" x14ac:dyDescent="0.15">
      <c r="A26" s="27">
        <v>4</v>
      </c>
      <c r="B26" s="28">
        <v>7.9</v>
      </c>
      <c r="C26" s="28">
        <v>40.1</v>
      </c>
      <c r="D26" s="30">
        <f t="shared" si="0"/>
        <v>-32.200000000000003</v>
      </c>
      <c r="E26" s="359"/>
      <c r="F26" s="246"/>
      <c r="G26" s="246"/>
      <c r="H26" s="246"/>
      <c r="I26" s="373"/>
      <c r="L26" s="1"/>
    </row>
    <row r="27" spans="1:12" ht="15" customHeight="1" x14ac:dyDescent="0.15">
      <c r="A27" s="27">
        <v>5</v>
      </c>
      <c r="B27" s="28">
        <v>7.9</v>
      </c>
      <c r="C27" s="28">
        <v>40.299999999999997</v>
      </c>
      <c r="D27" s="30">
        <f t="shared" si="0"/>
        <v>-32.4</v>
      </c>
      <c r="E27" s="359"/>
      <c r="F27" s="246"/>
      <c r="G27" s="246"/>
      <c r="H27" s="246"/>
      <c r="I27" s="373"/>
      <c r="L27" s="1"/>
    </row>
    <row r="28" spans="1:12" ht="15" customHeight="1" x14ac:dyDescent="0.15">
      <c r="A28" s="27">
        <v>6</v>
      </c>
      <c r="B28" s="28">
        <v>8.4</v>
      </c>
      <c r="C28" s="28">
        <v>44.3</v>
      </c>
      <c r="D28" s="30">
        <f t="shared" si="0"/>
        <v>-35.9</v>
      </c>
      <c r="E28" s="359" t="s">
        <v>40</v>
      </c>
      <c r="F28" s="246"/>
      <c r="G28" s="246"/>
      <c r="H28" s="246"/>
      <c r="I28" s="373"/>
      <c r="L28" s="1"/>
    </row>
    <row r="29" spans="1:12" ht="15" customHeight="1" x14ac:dyDescent="0.15">
      <c r="A29" s="27">
        <v>7</v>
      </c>
      <c r="B29" s="28">
        <v>8.4</v>
      </c>
      <c r="C29" s="28">
        <v>42.1</v>
      </c>
      <c r="D29" s="30">
        <f t="shared" si="0"/>
        <v>-33.700000000000003</v>
      </c>
      <c r="E29" s="359"/>
      <c r="F29" s="246"/>
      <c r="G29" s="246"/>
      <c r="H29" s="246"/>
      <c r="I29" s="373"/>
      <c r="L29" s="1"/>
    </row>
    <row r="30" spans="1:12" ht="15" customHeight="1" x14ac:dyDescent="0.15">
      <c r="A30" s="27">
        <v>8</v>
      </c>
      <c r="B30" s="28">
        <v>7.9</v>
      </c>
      <c r="C30" s="28">
        <v>40.5</v>
      </c>
      <c r="D30" s="30">
        <f t="shared" si="0"/>
        <v>-32.6</v>
      </c>
      <c r="E30" s="359" t="s">
        <v>43</v>
      </c>
      <c r="F30" s="246"/>
      <c r="G30" s="246"/>
      <c r="H30" s="246"/>
      <c r="I30" s="373"/>
      <c r="L30" s="1"/>
    </row>
    <row r="31" spans="1:12" ht="15" customHeight="1" x14ac:dyDescent="0.15">
      <c r="A31" s="27">
        <v>9</v>
      </c>
      <c r="B31" s="28">
        <v>7.4</v>
      </c>
      <c r="C31" s="28">
        <v>42.4</v>
      </c>
      <c r="D31" s="30">
        <f t="shared" si="0"/>
        <v>-35</v>
      </c>
      <c r="E31" s="359"/>
      <c r="F31" s="246"/>
      <c r="G31" s="246"/>
      <c r="H31" s="246"/>
      <c r="I31" s="373"/>
      <c r="L31" s="1"/>
    </row>
    <row r="32" spans="1:12" ht="15" customHeight="1" thickBot="1" x14ac:dyDescent="0.2">
      <c r="A32" s="27">
        <v>10</v>
      </c>
      <c r="B32" s="28">
        <v>8.4</v>
      </c>
      <c r="C32" s="28">
        <v>45.1</v>
      </c>
      <c r="D32" s="30">
        <f t="shared" si="0"/>
        <v>-36.700000000000003</v>
      </c>
      <c r="E32" s="3"/>
      <c r="F32" s="4"/>
      <c r="G32" s="4"/>
      <c r="H32" s="4"/>
      <c r="I32" s="5"/>
      <c r="L32" s="1"/>
    </row>
    <row r="33" spans="1:12" ht="15" customHeight="1" thickTop="1" x14ac:dyDescent="0.15">
      <c r="A33" s="27">
        <v>11</v>
      </c>
      <c r="B33" s="28">
        <v>8.4</v>
      </c>
      <c r="C33" s="28">
        <v>45.1</v>
      </c>
      <c r="D33" s="30">
        <f t="shared" si="0"/>
        <v>-36.700000000000003</v>
      </c>
      <c r="E33" s="478" t="s">
        <v>0</v>
      </c>
      <c r="F33" s="438"/>
      <c r="G33" s="691" t="s">
        <v>96</v>
      </c>
      <c r="H33" s="691"/>
      <c r="I33" s="692"/>
      <c r="L33" s="1"/>
    </row>
    <row r="34" spans="1:12" ht="15" customHeight="1" x14ac:dyDescent="0.15">
      <c r="A34" s="27">
        <v>12</v>
      </c>
      <c r="B34" s="28">
        <v>8.4</v>
      </c>
      <c r="C34" s="28">
        <v>45.3</v>
      </c>
      <c r="D34" s="30">
        <f t="shared" si="0"/>
        <v>-36.9</v>
      </c>
      <c r="E34" s="479" t="s">
        <v>31</v>
      </c>
      <c r="F34" s="425"/>
      <c r="G34" s="693" t="s">
        <v>69</v>
      </c>
      <c r="H34" s="693"/>
      <c r="I34" s="694"/>
      <c r="L34" s="1"/>
    </row>
    <row r="35" spans="1:12" ht="15" customHeight="1" x14ac:dyDescent="0.15">
      <c r="A35" s="27">
        <v>13</v>
      </c>
      <c r="B35" s="28">
        <v>8.4</v>
      </c>
      <c r="C35" s="28">
        <v>44</v>
      </c>
      <c r="D35" s="30">
        <f t="shared" si="0"/>
        <v>-35.6</v>
      </c>
      <c r="E35" s="479" t="s">
        <v>85</v>
      </c>
      <c r="F35" s="425"/>
      <c r="G35" s="722">
        <v>43255.378472222219</v>
      </c>
      <c r="H35" s="723"/>
      <c r="I35" s="724"/>
      <c r="L35" s="1"/>
    </row>
    <row r="36" spans="1:12" ht="15" customHeight="1" x14ac:dyDescent="0.15">
      <c r="A36" s="27">
        <v>14</v>
      </c>
      <c r="B36" s="28">
        <v>8.4</v>
      </c>
      <c r="C36" s="28">
        <v>43.5</v>
      </c>
      <c r="D36" s="30">
        <f t="shared" si="0"/>
        <v>-35.1</v>
      </c>
      <c r="E36" s="477" t="s">
        <v>30</v>
      </c>
      <c r="F36" s="435"/>
      <c r="G36" s="693" t="s">
        <v>623</v>
      </c>
      <c r="H36" s="693"/>
      <c r="I36" s="694"/>
      <c r="L36" s="1"/>
    </row>
    <row r="37" spans="1:12" ht="15" customHeight="1" x14ac:dyDescent="0.15">
      <c r="A37" s="27">
        <v>15</v>
      </c>
      <c r="B37" s="28">
        <v>8.4</v>
      </c>
      <c r="C37" s="28">
        <v>44.4</v>
      </c>
      <c r="D37" s="30">
        <f t="shared" si="0"/>
        <v>-36</v>
      </c>
      <c r="E37" s="477" t="s">
        <v>33</v>
      </c>
      <c r="F37" s="425"/>
      <c r="G37" s="693" t="s">
        <v>691</v>
      </c>
      <c r="H37" s="693"/>
      <c r="I37" s="694"/>
      <c r="L37" s="1"/>
    </row>
    <row r="38" spans="1:12" ht="15" customHeight="1" x14ac:dyDescent="0.15">
      <c r="A38" s="27">
        <v>16</v>
      </c>
      <c r="B38" s="28">
        <v>8.4</v>
      </c>
      <c r="C38" s="28">
        <v>44.5</v>
      </c>
      <c r="D38" s="30">
        <f t="shared" si="0"/>
        <v>-36.1</v>
      </c>
      <c r="E38" s="477" t="s">
        <v>18</v>
      </c>
      <c r="F38" s="425"/>
      <c r="G38" s="1035" t="s">
        <v>656</v>
      </c>
      <c r="H38" s="687"/>
      <c r="I38" s="688"/>
      <c r="L38" s="1"/>
    </row>
    <row r="39" spans="1:12" ht="15" customHeight="1" thickBot="1" x14ac:dyDescent="0.2">
      <c r="A39" s="27">
        <v>17</v>
      </c>
      <c r="B39" s="28">
        <v>8.4</v>
      </c>
      <c r="C39" s="28">
        <v>42.8</v>
      </c>
      <c r="D39" s="30">
        <f t="shared" si="0"/>
        <v>-34.4</v>
      </c>
      <c r="E39" s="1036" t="s">
        <v>182</v>
      </c>
      <c r="F39" s="901"/>
      <c r="G39" s="334" t="s">
        <v>211</v>
      </c>
      <c r="H39" s="334"/>
      <c r="I39" s="436"/>
      <c r="L39" s="1"/>
    </row>
    <row r="40" spans="1:12" ht="15" customHeight="1" thickTop="1" x14ac:dyDescent="0.15">
      <c r="A40" s="27">
        <v>18</v>
      </c>
      <c r="B40" s="28">
        <v>8.4</v>
      </c>
      <c r="C40" s="28">
        <v>41.2</v>
      </c>
      <c r="D40" s="30">
        <f t="shared" si="0"/>
        <v>-32.800000000000004</v>
      </c>
      <c r="E40" t="s">
        <v>250</v>
      </c>
      <c r="I40" s="21"/>
      <c r="K40" s="200"/>
      <c r="L40" s="1"/>
    </row>
    <row r="41" spans="1:12" ht="15" customHeight="1" thickBot="1" x14ac:dyDescent="0.2">
      <c r="A41" s="48">
        <v>19</v>
      </c>
      <c r="B41" s="28">
        <v>8.4</v>
      </c>
      <c r="C41" s="42">
        <v>44.3</v>
      </c>
      <c r="D41" s="30">
        <f t="shared" si="0"/>
        <v>-35.9</v>
      </c>
      <c r="I41" s="22"/>
      <c r="L41" s="1"/>
    </row>
    <row r="42" spans="1:12" ht="15" thickTop="1" thickBot="1" x14ac:dyDescent="0.2">
      <c r="A42" s="307" t="s">
        <v>57</v>
      </c>
      <c r="B42" s="308"/>
      <c r="C42" s="308"/>
      <c r="D42" s="308"/>
      <c r="E42" s="308"/>
      <c r="F42" s="308"/>
      <c r="G42" s="308"/>
      <c r="H42" s="308"/>
      <c r="I42" s="465"/>
    </row>
    <row r="43" spans="1:12" ht="14" thickTop="1" x14ac:dyDescent="0.15">
      <c r="A43" s="696" t="s">
        <v>34</v>
      </c>
      <c r="B43" s="689" t="s">
        <v>36</v>
      </c>
      <c r="C43" s="698" t="s">
        <v>60</v>
      </c>
      <c r="D43" s="689" t="s">
        <v>61</v>
      </c>
      <c r="E43" s="689" t="s">
        <v>62</v>
      </c>
      <c r="F43" s="689" t="s">
        <v>63</v>
      </c>
      <c r="G43" s="691" t="s">
        <v>35</v>
      </c>
      <c r="H43" s="691"/>
      <c r="I43" s="692"/>
    </row>
    <row r="44" spans="1:12" x14ac:dyDescent="0.15">
      <c r="A44" s="697"/>
      <c r="B44" s="690"/>
      <c r="C44" s="699"/>
      <c r="D44" s="690"/>
      <c r="E44" s="690"/>
      <c r="F44" s="690"/>
      <c r="G44" s="693"/>
      <c r="H44" s="693"/>
      <c r="I44" s="694"/>
    </row>
    <row r="45" spans="1:12" ht="15" customHeight="1" x14ac:dyDescent="0.15">
      <c r="A45" s="463" t="s">
        <v>610</v>
      </c>
      <c r="B45" s="288">
        <v>30</v>
      </c>
      <c r="C45" s="288">
        <v>27</v>
      </c>
      <c r="D45" s="288">
        <v>3</v>
      </c>
      <c r="E45" s="288">
        <v>0</v>
      </c>
      <c r="F45" s="288">
        <v>0</v>
      </c>
      <c r="G45" s="324" t="s">
        <v>311</v>
      </c>
      <c r="H45" s="324"/>
      <c r="I45" s="501"/>
    </row>
    <row r="46" spans="1:12" ht="15" customHeight="1" x14ac:dyDescent="0.15">
      <c r="A46" s="464"/>
      <c r="B46" s="288"/>
      <c r="C46" s="288"/>
      <c r="D46" s="288"/>
      <c r="E46" s="288"/>
      <c r="F46" s="288"/>
      <c r="G46" s="324"/>
      <c r="H46" s="324"/>
      <c r="I46" s="501"/>
    </row>
    <row r="47" spans="1:12" ht="15" customHeight="1" x14ac:dyDescent="0.15">
      <c r="A47" s="464"/>
      <c r="B47" s="288"/>
      <c r="C47" s="288"/>
      <c r="D47" s="288"/>
      <c r="E47" s="288"/>
      <c r="F47" s="288"/>
      <c r="G47" s="324"/>
      <c r="H47" s="324"/>
      <c r="I47" s="501"/>
    </row>
    <row r="48" spans="1:12" ht="15" customHeight="1" x14ac:dyDescent="0.15">
      <c r="A48" s="370" t="s">
        <v>611</v>
      </c>
      <c r="B48" s="453">
        <v>30</v>
      </c>
      <c r="C48" s="453">
        <v>27</v>
      </c>
      <c r="D48" s="453">
        <v>3</v>
      </c>
      <c r="E48" s="453">
        <v>0</v>
      </c>
      <c r="F48" s="453">
        <v>0</v>
      </c>
      <c r="G48" s="324" t="s">
        <v>311</v>
      </c>
      <c r="H48" s="324"/>
      <c r="I48" s="501"/>
    </row>
    <row r="49" spans="1:9" ht="15" customHeight="1" x14ac:dyDescent="0.15">
      <c r="A49" s="461"/>
      <c r="B49" s="454"/>
      <c r="C49" s="454"/>
      <c r="D49" s="454"/>
      <c r="E49" s="454"/>
      <c r="F49" s="454"/>
      <c r="G49" s="324"/>
      <c r="H49" s="324"/>
      <c r="I49" s="501"/>
    </row>
    <row r="50" spans="1:9" ht="15" customHeight="1" thickBot="1" x14ac:dyDescent="0.2">
      <c r="A50" s="462"/>
      <c r="B50" s="455"/>
      <c r="C50" s="455"/>
      <c r="D50" s="455"/>
      <c r="E50" s="455"/>
      <c r="F50" s="455"/>
      <c r="G50" s="326"/>
      <c r="H50" s="326"/>
      <c r="I50" s="565"/>
    </row>
    <row r="51" spans="1:9" ht="14" thickBot="1" x14ac:dyDescent="0.2">
      <c r="A51" s="458" t="s">
        <v>46</v>
      </c>
      <c r="B51" s="459"/>
      <c r="C51" s="459"/>
      <c r="D51" s="459"/>
      <c r="E51" s="459"/>
      <c r="F51" s="459"/>
      <c r="G51" s="459"/>
      <c r="H51" s="459"/>
      <c r="I51" s="460"/>
    </row>
    <row r="52" spans="1:9" ht="14.25" customHeight="1" thickTop="1" x14ac:dyDescent="0.15">
      <c r="A52" s="7" t="s">
        <v>41</v>
      </c>
      <c r="B52" s="16"/>
      <c r="C52" s="16"/>
      <c r="D52" s="16"/>
      <c r="E52" s="16"/>
      <c r="F52" s="16"/>
      <c r="G52" s="16"/>
      <c r="H52" s="16"/>
      <c r="I52" s="34" t="s">
        <v>150</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10" x14ac:dyDescent="0.15">
      <c r="A65" s="17" t="s">
        <v>81</v>
      </c>
      <c r="B65" s="4"/>
      <c r="C65" s="4"/>
      <c r="D65" s="4"/>
      <c r="E65" s="4"/>
      <c r="F65" s="4"/>
      <c r="G65" s="4"/>
      <c r="H65" s="4"/>
      <c r="I65" s="4"/>
    </row>
    <row r="66" spans="1:10" ht="14" thickBot="1" x14ac:dyDescent="0.2">
      <c r="A66" s="17" t="s">
        <v>80</v>
      </c>
      <c r="B66" s="4"/>
      <c r="C66" s="4"/>
      <c r="D66" s="4"/>
      <c r="E66" s="4"/>
      <c r="F66" s="4"/>
      <c r="G66" s="4"/>
      <c r="H66" s="4"/>
      <c r="I66" s="4"/>
    </row>
    <row r="67" spans="1:10" ht="15" thickTop="1" thickBot="1" x14ac:dyDescent="0.2">
      <c r="A67" s="307" t="s">
        <v>58</v>
      </c>
      <c r="B67" s="308"/>
      <c r="C67" s="308"/>
      <c r="D67" s="308"/>
      <c r="E67" s="308"/>
      <c r="F67" s="308"/>
      <c r="G67" s="308"/>
      <c r="H67" s="308"/>
      <c r="I67" s="465"/>
    </row>
    <row r="68" spans="1:10" ht="14" thickTop="1" x14ac:dyDescent="0.15">
      <c r="A68" s="418" t="s">
        <v>50</v>
      </c>
      <c r="B68" s="290" t="s">
        <v>51</v>
      </c>
      <c r="C68" s="290" t="s">
        <v>52</v>
      </c>
      <c r="D68" s="290" t="s">
        <v>64</v>
      </c>
      <c r="E68" s="299" t="s">
        <v>65</v>
      </c>
      <c r="F68" s="290" t="s">
        <v>66</v>
      </c>
      <c r="G68" s="290" t="s">
        <v>67</v>
      </c>
      <c r="H68" s="290" t="s">
        <v>53</v>
      </c>
      <c r="I68" s="419"/>
    </row>
    <row r="69" spans="1:10" ht="14" thickBot="1" x14ac:dyDescent="0.2">
      <c r="A69" s="401"/>
      <c r="B69" s="291"/>
      <c r="C69" s="291"/>
      <c r="D69" s="291"/>
      <c r="E69" s="300"/>
      <c r="F69" s="291"/>
      <c r="G69" s="291"/>
      <c r="H69" s="291"/>
      <c r="I69" s="402"/>
    </row>
    <row r="70" spans="1:10" ht="14" thickTop="1" x14ac:dyDescent="0.15">
      <c r="A70" s="526" t="s">
        <v>612</v>
      </c>
      <c r="B70" s="304" t="s">
        <v>264</v>
      </c>
      <c r="C70" s="289">
        <v>7</v>
      </c>
      <c r="D70" s="289">
        <v>6</v>
      </c>
      <c r="E70" s="304">
        <v>1</v>
      </c>
      <c r="F70" s="289">
        <v>0</v>
      </c>
      <c r="G70" s="289">
        <v>0</v>
      </c>
      <c r="H70" s="790" t="s">
        <v>616</v>
      </c>
      <c r="I70" s="791"/>
    </row>
    <row r="71" spans="1:10" x14ac:dyDescent="0.15">
      <c r="A71" s="1018"/>
      <c r="B71" s="288"/>
      <c r="C71" s="288"/>
      <c r="D71" s="288"/>
      <c r="E71" s="251"/>
      <c r="F71" s="288"/>
      <c r="G71" s="288"/>
      <c r="H71" s="606"/>
      <c r="I71" s="607"/>
    </row>
    <row r="72" spans="1:10" ht="12.75" customHeight="1" x14ac:dyDescent="0.15">
      <c r="A72" s="370" t="s">
        <v>613</v>
      </c>
      <c r="B72" s="251" t="s">
        <v>269</v>
      </c>
      <c r="C72" s="288">
        <v>6</v>
      </c>
      <c r="D72" s="288">
        <v>4</v>
      </c>
      <c r="E72" s="251">
        <v>2</v>
      </c>
      <c r="F72" s="288">
        <v>0</v>
      </c>
      <c r="G72" s="288">
        <v>0</v>
      </c>
      <c r="H72" s="768" t="s">
        <v>697</v>
      </c>
      <c r="I72" s="769"/>
    </row>
    <row r="73" spans="1:10" ht="40.5" customHeight="1" x14ac:dyDescent="0.15">
      <c r="A73" s="538"/>
      <c r="B73" s="288"/>
      <c r="C73" s="288"/>
      <c r="D73" s="288"/>
      <c r="E73" s="251"/>
      <c r="F73" s="288"/>
      <c r="G73" s="288"/>
      <c r="H73" s="422"/>
      <c r="I73" s="423"/>
    </row>
    <row r="74" spans="1:10" ht="12.75" customHeight="1" x14ac:dyDescent="0.15">
      <c r="A74" s="370" t="s">
        <v>614</v>
      </c>
      <c r="B74" s="251" t="s">
        <v>268</v>
      </c>
      <c r="C74" s="453">
        <v>8</v>
      </c>
      <c r="D74" s="453">
        <v>7</v>
      </c>
      <c r="E74" s="848">
        <v>1</v>
      </c>
      <c r="F74" s="453">
        <v>0</v>
      </c>
      <c r="G74" s="453">
        <v>0</v>
      </c>
      <c r="H74" s="768" t="s">
        <v>695</v>
      </c>
      <c r="I74" s="769"/>
    </row>
    <row r="75" spans="1:10" ht="80.25" customHeight="1" x14ac:dyDescent="0.15">
      <c r="A75" s="538"/>
      <c r="B75" s="288"/>
      <c r="C75" s="564"/>
      <c r="D75" s="564"/>
      <c r="E75" s="748"/>
      <c r="F75" s="564"/>
      <c r="G75" s="564"/>
      <c r="H75" s="422"/>
      <c r="I75" s="423"/>
      <c r="J75" s="49"/>
    </row>
    <row r="76" spans="1:10" x14ac:dyDescent="0.15">
      <c r="A76" s="370" t="s">
        <v>615</v>
      </c>
      <c r="B76" s="251" t="s">
        <v>270</v>
      </c>
      <c r="C76" s="288">
        <v>7</v>
      </c>
      <c r="D76" s="288">
        <v>5</v>
      </c>
      <c r="E76" s="251">
        <v>2</v>
      </c>
      <c r="F76" s="288">
        <v>0</v>
      </c>
      <c r="G76" s="288">
        <v>0</v>
      </c>
      <c r="H76" s="768" t="s">
        <v>696</v>
      </c>
      <c r="I76" s="769"/>
    </row>
    <row r="77" spans="1:10" ht="54.75" customHeight="1" thickBot="1" x14ac:dyDescent="0.2">
      <c r="A77" s="538"/>
      <c r="B77" s="288"/>
      <c r="C77" s="288"/>
      <c r="D77" s="288"/>
      <c r="E77" s="251"/>
      <c r="F77" s="288"/>
      <c r="G77" s="288"/>
      <c r="H77" s="422"/>
      <c r="I77" s="423"/>
      <c r="J77" s="49"/>
    </row>
    <row r="78" spans="1:10" ht="12.75" customHeight="1" thickTop="1" thickBot="1" x14ac:dyDescent="0.2">
      <c r="A78" s="307" t="s">
        <v>49</v>
      </c>
      <c r="B78" s="397"/>
      <c r="C78" s="397"/>
      <c r="D78" s="397"/>
      <c r="E78" s="398"/>
      <c r="F78" s="398"/>
      <c r="G78" s="398"/>
      <c r="H78" s="398"/>
      <c r="I78" s="399"/>
    </row>
    <row r="79" spans="1:10" ht="14" thickTop="1" x14ac:dyDescent="0.15">
      <c r="A79" s="400" t="s">
        <v>50</v>
      </c>
      <c r="B79" s="259" t="s">
        <v>2</v>
      </c>
      <c r="C79" s="259" t="s">
        <v>28</v>
      </c>
      <c r="D79" s="279" t="s">
        <v>29</v>
      </c>
      <c r="E79" s="403" t="s">
        <v>70</v>
      </c>
      <c r="F79" s="404"/>
      <c r="G79" s="404"/>
      <c r="H79" s="404"/>
      <c r="I79" s="405"/>
    </row>
    <row r="80" spans="1:10" ht="28.5" customHeight="1" thickBot="1" x14ac:dyDescent="0.2">
      <c r="A80" s="401"/>
      <c r="B80" s="291"/>
      <c r="C80" s="291"/>
      <c r="D80" s="402"/>
      <c r="E80" s="283"/>
      <c r="F80" s="284"/>
      <c r="G80" s="284"/>
      <c r="H80" s="284"/>
      <c r="I80" s="406"/>
    </row>
    <row r="81" spans="1:10" ht="14" thickTop="1" x14ac:dyDescent="0.15">
      <c r="A81" s="1037" t="s">
        <v>3</v>
      </c>
      <c r="B81" s="396">
        <v>7</v>
      </c>
      <c r="C81" s="261">
        <v>39.6</v>
      </c>
      <c r="D81" s="395">
        <f>B81-C81</f>
        <v>-32.6</v>
      </c>
      <c r="E81" s="388" t="s">
        <v>32</v>
      </c>
      <c r="F81" s="261"/>
      <c r="G81" s="676">
        <v>43255.378472222219</v>
      </c>
      <c r="H81" s="676"/>
      <c r="I81" s="677"/>
      <c r="J81" s="49"/>
    </row>
    <row r="82" spans="1:10" ht="14" thickBot="1" x14ac:dyDescent="0.2">
      <c r="A82" s="776"/>
      <c r="B82" s="383"/>
      <c r="C82" s="306"/>
      <c r="D82" s="794"/>
      <c r="E82" s="391" t="s">
        <v>18</v>
      </c>
      <c r="F82" s="263"/>
      <c r="G82" s="552"/>
      <c r="H82" s="553"/>
      <c r="I82" s="590"/>
    </row>
    <row r="83" spans="1:10" ht="14" thickTop="1" x14ac:dyDescent="0.15">
      <c r="A83" s="749" t="s">
        <v>4</v>
      </c>
      <c r="B83" s="511">
        <v>7</v>
      </c>
      <c r="C83" s="515">
        <v>48.1</v>
      </c>
      <c r="D83" s="990">
        <f>B83-C83</f>
        <v>-41.1</v>
      </c>
      <c r="E83" s="359" t="s">
        <v>37</v>
      </c>
      <c r="F83" s="246"/>
      <c r="G83" s="246"/>
      <c r="H83" s="246"/>
      <c r="I83" s="373"/>
    </row>
    <row r="84" spans="1:10" x14ac:dyDescent="0.15">
      <c r="A84" s="823"/>
      <c r="B84" s="512"/>
      <c r="C84" s="516"/>
      <c r="D84" s="991"/>
      <c r="E84" s="359"/>
      <c r="F84" s="246"/>
      <c r="G84" s="246"/>
      <c r="H84" s="246"/>
      <c r="I84" s="373"/>
    </row>
    <row r="85" spans="1:10" x14ac:dyDescent="0.15">
      <c r="A85" s="506" t="s">
        <v>5</v>
      </c>
      <c r="B85" s="383">
        <v>7</v>
      </c>
      <c r="C85" s="383">
        <v>41</v>
      </c>
      <c r="D85" s="384">
        <f>B85-C85</f>
        <v>-34</v>
      </c>
      <c r="E85" s="359" t="s">
        <v>38</v>
      </c>
      <c r="F85" s="246"/>
      <c r="G85" s="246"/>
      <c r="H85" s="246"/>
      <c r="I85" s="373"/>
    </row>
    <row r="86" spans="1:10" x14ac:dyDescent="0.15">
      <c r="A86" s="506"/>
      <c r="B86" s="383"/>
      <c r="C86" s="383"/>
      <c r="D86" s="794"/>
      <c r="E86" s="359"/>
      <c r="F86" s="246"/>
      <c r="G86" s="246"/>
      <c r="H86" s="246"/>
      <c r="I86" s="373"/>
    </row>
    <row r="87" spans="1:10" x14ac:dyDescent="0.15">
      <c r="A87" s="506" t="s">
        <v>6</v>
      </c>
      <c r="B87" s="383">
        <v>7</v>
      </c>
      <c r="C87" s="383">
        <v>49.2</v>
      </c>
      <c r="D87" s="384">
        <f>B87-C87</f>
        <v>-42.2</v>
      </c>
      <c r="E87" s="359" t="s">
        <v>39</v>
      </c>
      <c r="F87" s="246"/>
      <c r="G87" s="246"/>
      <c r="H87" s="246"/>
      <c r="I87" s="373"/>
    </row>
    <row r="88" spans="1:10" x14ac:dyDescent="0.15">
      <c r="A88" s="506"/>
      <c r="B88" s="383"/>
      <c r="C88" s="383"/>
      <c r="D88" s="794"/>
      <c r="E88" s="359"/>
      <c r="F88" s="246"/>
      <c r="G88" s="246"/>
      <c r="H88" s="246"/>
      <c r="I88" s="373"/>
    </row>
    <row r="89" spans="1:10" x14ac:dyDescent="0.15">
      <c r="A89" s="749"/>
      <c r="B89" s="515"/>
      <c r="C89" s="515"/>
      <c r="D89" s="990"/>
      <c r="E89" s="359"/>
      <c r="F89" s="246"/>
      <c r="G89" s="246"/>
      <c r="H89" s="246"/>
      <c r="I89" s="373"/>
    </row>
    <row r="90" spans="1:10" x14ac:dyDescent="0.15">
      <c r="A90" s="823"/>
      <c r="B90" s="516"/>
      <c r="C90" s="516"/>
      <c r="D90" s="991"/>
      <c r="E90" s="359" t="s">
        <v>56</v>
      </c>
      <c r="F90" s="246"/>
      <c r="G90" s="246"/>
      <c r="H90" s="246"/>
      <c r="I90" s="373"/>
    </row>
    <row r="91" spans="1:10" x14ac:dyDescent="0.15">
      <c r="A91" s="506"/>
      <c r="B91" s="383"/>
      <c r="C91" s="383"/>
      <c r="D91" s="384"/>
      <c r="E91" s="359"/>
      <c r="F91" s="246"/>
      <c r="G91" s="246"/>
      <c r="H91" s="246"/>
      <c r="I91" s="373"/>
    </row>
    <row r="92" spans="1:10" x14ac:dyDescent="0.15">
      <c r="A92" s="506"/>
      <c r="B92" s="383"/>
      <c r="C92" s="383"/>
      <c r="D92" s="794"/>
      <c r="E92" s="359" t="s">
        <v>43</v>
      </c>
      <c r="F92" s="246"/>
      <c r="G92" s="246"/>
      <c r="H92" s="246"/>
      <c r="I92" s="373"/>
    </row>
    <row r="93" spans="1:10" x14ac:dyDescent="0.15">
      <c r="A93" s="749"/>
      <c r="B93" s="515"/>
      <c r="C93" s="515"/>
      <c r="D93" s="990"/>
      <c r="E93" s="359"/>
      <c r="F93" s="246"/>
      <c r="G93" s="246"/>
      <c r="H93" s="246"/>
      <c r="I93" s="373"/>
    </row>
    <row r="94" spans="1:10" ht="14" thickBot="1" x14ac:dyDescent="0.2">
      <c r="A94" s="750"/>
      <c r="B94" s="752"/>
      <c r="C94" s="752"/>
      <c r="D94" s="994"/>
      <c r="E94" s="446" t="s">
        <v>182</v>
      </c>
      <c r="F94" s="333"/>
      <c r="G94" s="334" t="s">
        <v>211</v>
      </c>
      <c r="H94" s="334"/>
      <c r="I94" s="436"/>
    </row>
    <row r="95" spans="1:10" ht="14" thickTop="1" x14ac:dyDescent="0.15"/>
    <row r="96" spans="1:10" ht="12.75" customHeight="1" x14ac:dyDescent="0.15"/>
  </sheetData>
  <customSheetViews>
    <customSheetView guid="{B4FDA780-9C11-4997-84AF-9CAEFA5A0A64}" showRuler="0" topLeftCell="A10">
      <selection activeCell="L38" sqref="L38"/>
      <pageMargins left="0.75" right="0.75" top="1" bottom="1" header="0.5" footer="0.5"/>
      <pageSetup orientation="portrait" r:id="rId1"/>
      <headerFooter alignWithMargins="0"/>
    </customSheetView>
  </customSheetViews>
  <mergeCells count="134">
    <mergeCell ref="A74:A75"/>
    <mergeCell ref="A72:A73"/>
    <mergeCell ref="E94:F94"/>
    <mergeCell ref="G94:I94"/>
    <mergeCell ref="E92:I93"/>
    <mergeCell ref="E87:I89"/>
    <mergeCell ref="E90:I91"/>
    <mergeCell ref="E83:I84"/>
    <mergeCell ref="E85:I86"/>
    <mergeCell ref="G81:I81"/>
    <mergeCell ref="E82:F82"/>
    <mergeCell ref="G82:I82"/>
    <mergeCell ref="A93:A94"/>
    <mergeCell ref="B93:B94"/>
    <mergeCell ref="C93:C94"/>
    <mergeCell ref="D93:D94"/>
    <mergeCell ref="A89:A90"/>
    <mergeCell ref="B89:B90"/>
    <mergeCell ref="C89:C90"/>
    <mergeCell ref="D89:D90"/>
    <mergeCell ref="A91:A92"/>
    <mergeCell ref="B91:B92"/>
    <mergeCell ref="A85:A86"/>
    <mergeCell ref="B85:B86"/>
    <mergeCell ref="C85:C86"/>
    <mergeCell ref="D85:D86"/>
    <mergeCell ref="A83:A84"/>
    <mergeCell ref="B83:B84"/>
    <mergeCell ref="C83:C84"/>
    <mergeCell ref="D83:D84"/>
    <mergeCell ref="C91:C92"/>
    <mergeCell ref="D91:D92"/>
    <mergeCell ref="A87:A88"/>
    <mergeCell ref="B87:B88"/>
    <mergeCell ref="C87:C88"/>
    <mergeCell ref="D87:D88"/>
    <mergeCell ref="F76:F77"/>
    <mergeCell ref="G76:G77"/>
    <mergeCell ref="A76:A77"/>
    <mergeCell ref="A81:A82"/>
    <mergeCell ref="B81:B82"/>
    <mergeCell ref="C81:C82"/>
    <mergeCell ref="D81:D82"/>
    <mergeCell ref="E81:F81"/>
    <mergeCell ref="A78:I78"/>
    <mergeCell ref="A79:A80"/>
    <mergeCell ref="B79:B80"/>
    <mergeCell ref="C79:C80"/>
    <mergeCell ref="D79:D80"/>
    <mergeCell ref="E79:I80"/>
    <mergeCell ref="H76:I77"/>
    <mergeCell ref="E76:E77"/>
    <mergeCell ref="B76:B77"/>
    <mergeCell ref="C76:C77"/>
    <mergeCell ref="D76:D77"/>
    <mergeCell ref="E74:E75"/>
    <mergeCell ref="F74:F75"/>
    <mergeCell ref="G74:G75"/>
    <mergeCell ref="H74:I75"/>
    <mergeCell ref="B74:B75"/>
    <mergeCell ref="C74:C75"/>
    <mergeCell ref="D74:D75"/>
    <mergeCell ref="E70:E71"/>
    <mergeCell ref="F70:F71"/>
    <mergeCell ref="G70:G71"/>
    <mergeCell ref="H70:I71"/>
    <mergeCell ref="H72:I73"/>
    <mergeCell ref="A70:A71"/>
    <mergeCell ref="B70:B71"/>
    <mergeCell ref="C70:C71"/>
    <mergeCell ref="D70:D71"/>
    <mergeCell ref="E72:E73"/>
    <mergeCell ref="F72:F73"/>
    <mergeCell ref="G72:G73"/>
    <mergeCell ref="B72:B73"/>
    <mergeCell ref="C72:C73"/>
    <mergeCell ref="D72:D73"/>
    <mergeCell ref="A51:I51"/>
    <mergeCell ref="A67:I67"/>
    <mergeCell ref="A68:A69"/>
    <mergeCell ref="B68:B69"/>
    <mergeCell ref="C68:C69"/>
    <mergeCell ref="D68:D69"/>
    <mergeCell ref="E68:E69"/>
    <mergeCell ref="F68:F69"/>
    <mergeCell ref="G68:G69"/>
    <mergeCell ref="H68:I69"/>
    <mergeCell ref="E37:F37"/>
    <mergeCell ref="A42:I42"/>
    <mergeCell ref="A43:A44"/>
    <mergeCell ref="B43:B44"/>
    <mergeCell ref="C43:C44"/>
    <mergeCell ref="D43:D44"/>
    <mergeCell ref="E43:E44"/>
    <mergeCell ref="E45:E47"/>
    <mergeCell ref="F45:F47"/>
    <mergeCell ref="G45:I47"/>
    <mergeCell ref="F43:F44"/>
    <mergeCell ref="G43:I44"/>
    <mergeCell ref="G37:I37"/>
    <mergeCell ref="E38:F38"/>
    <mergeCell ref="G38:I38"/>
    <mergeCell ref="E39:F39"/>
    <mergeCell ref="G39:I39"/>
    <mergeCell ref="C48:C50"/>
    <mergeCell ref="D48:D50"/>
    <mergeCell ref="E48:E50"/>
    <mergeCell ref="F48:F50"/>
    <mergeCell ref="G48:I50"/>
    <mergeCell ref="A45:A47"/>
    <mergeCell ref="B45:B47"/>
    <mergeCell ref="C45:C47"/>
    <mergeCell ref="D45:D47"/>
    <mergeCell ref="A48:A50"/>
    <mergeCell ref="B48:B50"/>
    <mergeCell ref="A1:I1"/>
    <mergeCell ref="A19:I19"/>
    <mergeCell ref="A20:A22"/>
    <mergeCell ref="B20:B22"/>
    <mergeCell ref="C20:C22"/>
    <mergeCell ref="D20:D22"/>
    <mergeCell ref="G35:I35"/>
    <mergeCell ref="E36:F36"/>
    <mergeCell ref="G36:I36"/>
    <mergeCell ref="E33:F33"/>
    <mergeCell ref="G33:I33"/>
    <mergeCell ref="E34:F34"/>
    <mergeCell ref="G34:I34"/>
    <mergeCell ref="E21:I22"/>
    <mergeCell ref="E23:I24"/>
    <mergeCell ref="E25:I27"/>
    <mergeCell ref="E28:I29"/>
    <mergeCell ref="E30:I31"/>
    <mergeCell ref="E35:F35"/>
  </mergeCells>
  <phoneticPr fontId="0" type="noConversion"/>
  <pageMargins left="0.75" right="0.75" top="1" bottom="1" header="0.5" footer="0.5"/>
  <pageSetup scale="92" fitToHeight="0" orientation="portrait" r:id="rId2"/>
  <headerFooter alignWithMargins="0"/>
  <rowBreaks count="1" manualBreakCount="1">
    <brk id="50" max="8" man="1"/>
  </rowBreaks>
  <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tabColor theme="6"/>
    <pageSetUpPr fitToPage="1"/>
  </sheetPr>
  <dimension ref="A1:P96"/>
  <sheetViews>
    <sheetView zoomScaleNormal="100" workbookViewId="0">
      <selection activeCell="G77" sqref="G77:I77"/>
    </sheetView>
  </sheetViews>
  <sheetFormatPr baseColWidth="10" defaultColWidth="8.83203125" defaultRowHeight="13" x14ac:dyDescent="0.15"/>
  <cols>
    <col min="1" max="1" width="11.5" customWidth="1"/>
    <col min="2" max="2" width="11.1640625" customWidth="1"/>
    <col min="3" max="3" width="12.5" customWidth="1"/>
    <col min="4" max="4" width="11.33203125" customWidth="1"/>
    <col min="5" max="5" width="10.1640625" customWidth="1"/>
    <col min="6" max="6" width="11" customWidth="1"/>
    <col min="8" max="8" width="6.1640625" customWidth="1"/>
    <col min="9" max="9" width="8.33203125" customWidth="1"/>
  </cols>
  <sheetData>
    <row r="1" spans="1:14" ht="15" thickTop="1" thickBot="1" x14ac:dyDescent="0.2">
      <c r="A1" s="307" t="s">
        <v>26</v>
      </c>
      <c r="B1" s="308"/>
      <c r="C1" s="308"/>
      <c r="D1" s="308"/>
      <c r="E1" s="308"/>
      <c r="F1" s="309"/>
      <c r="G1" s="309"/>
      <c r="H1" s="309"/>
      <c r="I1" s="310"/>
    </row>
    <row r="2" spans="1:14" ht="10.5" customHeight="1" thickTop="1" x14ac:dyDescent="0.15">
      <c r="A2" s="13"/>
      <c r="B2" s="13"/>
      <c r="C2" s="13"/>
      <c r="D2" s="13"/>
      <c r="E2" s="13"/>
      <c r="F2" s="12"/>
      <c r="G2" s="12"/>
      <c r="H2" s="12"/>
      <c r="I2" s="12"/>
    </row>
    <row r="3" spans="1:14" ht="10.5" customHeight="1" x14ac:dyDescent="0.15">
      <c r="A3" s="18" t="s">
        <v>41</v>
      </c>
      <c r="B3" s="18"/>
      <c r="C3" s="18"/>
      <c r="D3" s="18"/>
      <c r="E3" s="19"/>
    </row>
    <row r="4" spans="1:14" ht="10.5" customHeight="1" x14ac:dyDescent="0.15">
      <c r="A4" s="20" t="s">
        <v>15</v>
      </c>
      <c r="B4" s="20"/>
      <c r="C4" s="20"/>
      <c r="D4" s="20"/>
      <c r="E4" s="19"/>
    </row>
    <row r="5" spans="1:14" ht="10.5" customHeight="1" x14ac:dyDescent="0.15">
      <c r="A5" s="20" t="s">
        <v>14</v>
      </c>
      <c r="B5" s="20"/>
      <c r="C5" s="20"/>
      <c r="D5" s="20"/>
      <c r="E5" s="19"/>
    </row>
    <row r="6" spans="1:14" ht="10.5" customHeight="1" x14ac:dyDescent="0.15">
      <c r="A6" s="20" t="s">
        <v>16</v>
      </c>
      <c r="B6" s="20"/>
      <c r="C6" s="20"/>
      <c r="D6" s="20"/>
      <c r="E6" s="19"/>
    </row>
    <row r="7" spans="1:14" ht="10.5" customHeight="1" x14ac:dyDescent="0.15">
      <c r="A7" s="20" t="s">
        <v>21</v>
      </c>
      <c r="B7" s="20"/>
      <c r="C7" s="20"/>
      <c r="D7" s="20"/>
      <c r="E7" s="19"/>
    </row>
    <row r="8" spans="1:14" ht="10.5" customHeight="1" x14ac:dyDescent="0.15">
      <c r="A8" s="20" t="s">
        <v>22</v>
      </c>
      <c r="B8" s="20"/>
      <c r="C8" s="20"/>
      <c r="D8" s="20"/>
      <c r="E8" s="19"/>
    </row>
    <row r="9" spans="1:14" ht="10.5" customHeight="1" x14ac:dyDescent="0.15">
      <c r="A9" s="20" t="s">
        <v>23</v>
      </c>
      <c r="B9" s="20"/>
      <c r="C9" s="20"/>
      <c r="D9" s="20"/>
      <c r="E9" s="19"/>
      <c r="K9" s="8"/>
      <c r="L9" s="6"/>
      <c r="M9" s="6"/>
      <c r="N9" s="6"/>
    </row>
    <row r="10" spans="1:14" ht="10.5" customHeight="1" x14ac:dyDescent="0.15">
      <c r="A10" s="20" t="s">
        <v>24</v>
      </c>
      <c r="B10" s="20"/>
      <c r="C10" s="20"/>
      <c r="D10" s="20"/>
      <c r="E10" s="19"/>
      <c r="K10" s="8"/>
      <c r="L10" s="6"/>
      <c r="M10" s="6"/>
      <c r="N10" s="6"/>
    </row>
    <row r="11" spans="1:14" ht="10.5" customHeight="1" x14ac:dyDescent="0.15">
      <c r="A11" s="20" t="s">
        <v>13</v>
      </c>
      <c r="B11" s="20"/>
      <c r="C11" s="20"/>
      <c r="D11" s="20"/>
      <c r="E11" s="19"/>
      <c r="K11" s="8"/>
      <c r="L11" s="9"/>
      <c r="M11" s="9"/>
      <c r="N11" s="9"/>
    </row>
    <row r="12" spans="1:14" ht="10.5" customHeight="1" x14ac:dyDescent="0.15">
      <c r="A12" s="20" t="s">
        <v>25</v>
      </c>
      <c r="B12" s="20"/>
      <c r="C12" s="20"/>
      <c r="D12" s="20"/>
      <c r="E12" s="19"/>
      <c r="K12" s="10"/>
      <c r="L12" s="6"/>
      <c r="M12" s="6"/>
      <c r="N12" s="6"/>
    </row>
    <row r="13" spans="1:14" ht="10.5" customHeight="1" x14ac:dyDescent="0.15">
      <c r="A13" s="18" t="s">
        <v>42</v>
      </c>
      <c r="B13" s="18"/>
      <c r="C13" s="18"/>
      <c r="D13" s="18"/>
      <c r="E13" s="18"/>
      <c r="K13" s="10"/>
      <c r="L13" s="11"/>
      <c r="M13" s="11"/>
      <c r="N13" s="11"/>
    </row>
    <row r="14" spans="1:14" ht="10.5" customHeight="1" x14ac:dyDescent="0.15">
      <c r="A14" s="18" t="s">
        <v>45</v>
      </c>
      <c r="B14" s="18"/>
      <c r="C14" s="18"/>
      <c r="D14" s="18"/>
      <c r="E14" s="18"/>
    </row>
    <row r="15" spans="1:14" ht="10.5" customHeight="1" x14ac:dyDescent="0.15">
      <c r="A15" s="18" t="s">
        <v>59</v>
      </c>
      <c r="B15" s="18"/>
      <c r="C15" s="18"/>
      <c r="D15" s="18"/>
      <c r="E15" s="18"/>
    </row>
    <row r="16" spans="1:14" ht="10.5" customHeight="1" x14ac:dyDescent="0.15">
      <c r="A16" s="18"/>
      <c r="B16" s="18"/>
      <c r="C16" s="18"/>
      <c r="D16" s="18"/>
      <c r="E16" s="18"/>
    </row>
    <row r="17" spans="1:12" ht="10.5" customHeight="1" x14ac:dyDescent="0.15">
      <c r="A17" s="18"/>
      <c r="B17" s="18"/>
      <c r="C17" s="18"/>
      <c r="D17" s="18"/>
      <c r="E17" s="18"/>
    </row>
    <row r="18" spans="1:12" ht="10.5" customHeight="1" thickBot="1" x14ac:dyDescent="0.2"/>
    <row r="19" spans="1:12" ht="15" thickTop="1" thickBot="1" x14ac:dyDescent="0.2">
      <c r="A19" s="307" t="s">
        <v>27</v>
      </c>
      <c r="B19" s="397"/>
      <c r="C19" s="397"/>
      <c r="D19" s="397"/>
      <c r="E19" s="398"/>
      <c r="F19" s="398"/>
      <c r="G19" s="398"/>
      <c r="H19" s="398"/>
      <c r="I19" s="399"/>
    </row>
    <row r="20" spans="1:12" ht="13.5" customHeight="1" thickTop="1" x14ac:dyDescent="0.15">
      <c r="A20" s="473" t="s">
        <v>1</v>
      </c>
      <c r="B20" s="475" t="s">
        <v>2</v>
      </c>
      <c r="C20" s="475" t="s">
        <v>28</v>
      </c>
      <c r="D20" s="476" t="s">
        <v>29</v>
      </c>
      <c r="E20" s="15"/>
      <c r="F20" s="2"/>
      <c r="G20" s="2"/>
      <c r="H20" s="2"/>
      <c r="I20" s="14"/>
    </row>
    <row r="21" spans="1:12" ht="15" customHeight="1" x14ac:dyDescent="0.15">
      <c r="A21" s="474"/>
      <c r="B21" s="348"/>
      <c r="C21" s="348"/>
      <c r="D21" s="350"/>
      <c r="E21" s="359" t="s">
        <v>37</v>
      </c>
      <c r="F21" s="246"/>
      <c r="G21" s="246"/>
      <c r="H21" s="246"/>
      <c r="I21" s="373"/>
    </row>
    <row r="22" spans="1:12" ht="15" customHeight="1" thickBot="1" x14ac:dyDescent="0.2">
      <c r="A22" s="578"/>
      <c r="B22" s="579"/>
      <c r="C22" s="579"/>
      <c r="D22" s="580"/>
      <c r="E22" s="359"/>
      <c r="F22" s="246"/>
      <c r="G22" s="246"/>
      <c r="H22" s="246"/>
      <c r="I22" s="373"/>
    </row>
    <row r="23" spans="1:12" ht="15" customHeight="1" thickTop="1" x14ac:dyDescent="0.15">
      <c r="A23" s="25">
        <v>1</v>
      </c>
      <c r="B23" s="56">
        <v>6.5</v>
      </c>
      <c r="C23" s="56">
        <v>33</v>
      </c>
      <c r="D23" s="47">
        <f>B23-C23</f>
        <v>-26.5</v>
      </c>
      <c r="E23" s="359" t="s">
        <v>38</v>
      </c>
      <c r="F23" s="246"/>
      <c r="G23" s="246"/>
      <c r="H23" s="246"/>
      <c r="I23" s="373"/>
      <c r="L23" s="1"/>
    </row>
    <row r="24" spans="1:12" ht="15" customHeight="1" x14ac:dyDescent="0.15">
      <c r="A24" s="27">
        <v>2</v>
      </c>
      <c r="B24" s="28">
        <v>6.5</v>
      </c>
      <c r="C24" s="28">
        <v>31</v>
      </c>
      <c r="D24" s="30">
        <f>B24-C24</f>
        <v>-24.5</v>
      </c>
      <c r="E24" s="359"/>
      <c r="F24" s="246"/>
      <c r="G24" s="246"/>
      <c r="H24" s="246"/>
      <c r="I24" s="373"/>
      <c r="L24" s="1"/>
    </row>
    <row r="25" spans="1:12" ht="15" customHeight="1" x14ac:dyDescent="0.15">
      <c r="A25" s="27">
        <v>3</v>
      </c>
      <c r="B25" s="127" t="s">
        <v>72</v>
      </c>
      <c r="C25" s="127" t="s">
        <v>72</v>
      </c>
      <c r="D25" s="141" t="s">
        <v>72</v>
      </c>
      <c r="E25" s="359" t="s">
        <v>177</v>
      </c>
      <c r="F25" s="246"/>
      <c r="G25" s="246"/>
      <c r="H25" s="246"/>
      <c r="I25" s="373"/>
      <c r="L25" s="1"/>
    </row>
    <row r="26" spans="1:12" ht="15" customHeight="1" x14ac:dyDescent="0.15">
      <c r="A26" s="27">
        <v>4</v>
      </c>
      <c r="B26" s="127" t="s">
        <v>72</v>
      </c>
      <c r="C26" s="127" t="s">
        <v>72</v>
      </c>
      <c r="D26" s="141" t="s">
        <v>72</v>
      </c>
      <c r="E26" s="359"/>
      <c r="F26" s="246"/>
      <c r="G26" s="246"/>
      <c r="H26" s="246"/>
      <c r="I26" s="373"/>
      <c r="L26" s="1"/>
    </row>
    <row r="27" spans="1:12" ht="15" customHeight="1" x14ac:dyDescent="0.15">
      <c r="A27" s="27">
        <v>5</v>
      </c>
      <c r="B27" s="127" t="s">
        <v>72</v>
      </c>
      <c r="C27" s="127" t="s">
        <v>72</v>
      </c>
      <c r="D27" s="141" t="s">
        <v>72</v>
      </c>
      <c r="E27" s="359"/>
      <c r="F27" s="246"/>
      <c r="G27" s="246"/>
      <c r="H27" s="246"/>
      <c r="I27" s="373"/>
      <c r="L27" s="1"/>
    </row>
    <row r="28" spans="1:12" ht="15" customHeight="1" x14ac:dyDescent="0.15">
      <c r="A28" s="27">
        <v>6</v>
      </c>
      <c r="B28" s="127" t="s">
        <v>72</v>
      </c>
      <c r="C28" s="127" t="s">
        <v>72</v>
      </c>
      <c r="D28" s="141" t="s">
        <v>72</v>
      </c>
      <c r="E28" s="359" t="s">
        <v>40</v>
      </c>
      <c r="F28" s="246"/>
      <c r="G28" s="246"/>
      <c r="H28" s="246"/>
      <c r="I28" s="373"/>
      <c r="L28" s="1"/>
    </row>
    <row r="29" spans="1:12" ht="15" customHeight="1" x14ac:dyDescent="0.15">
      <c r="A29" s="27">
        <v>7</v>
      </c>
      <c r="B29" s="127" t="s">
        <v>72</v>
      </c>
      <c r="C29" s="127" t="s">
        <v>72</v>
      </c>
      <c r="D29" s="141" t="s">
        <v>72</v>
      </c>
      <c r="E29" s="359"/>
      <c r="F29" s="246"/>
      <c r="G29" s="246"/>
      <c r="H29" s="246"/>
      <c r="I29" s="373"/>
      <c r="L29" s="1"/>
    </row>
    <row r="30" spans="1:12" ht="15" customHeight="1" x14ac:dyDescent="0.15">
      <c r="A30" s="27">
        <v>8</v>
      </c>
      <c r="B30" s="127" t="s">
        <v>72</v>
      </c>
      <c r="C30" s="127" t="s">
        <v>72</v>
      </c>
      <c r="D30" s="141" t="s">
        <v>72</v>
      </c>
      <c r="E30" s="359" t="s">
        <v>43</v>
      </c>
      <c r="F30" s="246"/>
      <c r="G30" s="246"/>
      <c r="H30" s="246"/>
      <c r="I30" s="373"/>
      <c r="L30" s="1"/>
    </row>
    <row r="31" spans="1:12" ht="15" customHeight="1" x14ac:dyDescent="0.15">
      <c r="A31" s="27">
        <v>9</v>
      </c>
      <c r="B31" s="127" t="s">
        <v>72</v>
      </c>
      <c r="C31" s="127" t="s">
        <v>72</v>
      </c>
      <c r="D31" s="141" t="s">
        <v>72</v>
      </c>
      <c r="E31" s="359"/>
      <c r="F31" s="246"/>
      <c r="G31" s="246"/>
      <c r="H31" s="246"/>
      <c r="I31" s="373"/>
      <c r="L31" s="1"/>
    </row>
    <row r="32" spans="1:12" ht="15" customHeight="1" thickBot="1" x14ac:dyDescent="0.2">
      <c r="A32" s="27">
        <v>10</v>
      </c>
      <c r="B32" s="28">
        <v>6.5</v>
      </c>
      <c r="C32" s="28">
        <v>34.1</v>
      </c>
      <c r="D32" s="30">
        <f>B32-C32</f>
        <v>-27.6</v>
      </c>
      <c r="E32" s="3"/>
      <c r="F32" s="4"/>
      <c r="G32" s="4"/>
      <c r="H32" s="4"/>
      <c r="I32" s="5"/>
      <c r="L32" s="1"/>
    </row>
    <row r="33" spans="1:16" ht="15" customHeight="1" thickTop="1" x14ac:dyDescent="0.15">
      <c r="A33" s="27">
        <v>11</v>
      </c>
      <c r="B33" s="28">
        <v>6.5</v>
      </c>
      <c r="C33" s="28">
        <v>34.6</v>
      </c>
      <c r="D33" s="30">
        <f t="shared" ref="D33:D34" si="0">B33-C33</f>
        <v>-28.1</v>
      </c>
      <c r="E33" s="478" t="s">
        <v>0</v>
      </c>
      <c r="F33" s="438"/>
      <c r="G33" s="691" t="s">
        <v>96</v>
      </c>
      <c r="H33" s="691"/>
      <c r="I33" s="692"/>
      <c r="L33" s="1"/>
    </row>
    <row r="34" spans="1:16" ht="15" customHeight="1" x14ac:dyDescent="0.15">
      <c r="A34" s="27">
        <v>12</v>
      </c>
      <c r="B34" s="28">
        <v>6.5</v>
      </c>
      <c r="C34" s="28">
        <v>35.4</v>
      </c>
      <c r="D34" s="30">
        <f t="shared" si="0"/>
        <v>-28.9</v>
      </c>
      <c r="E34" s="479" t="s">
        <v>31</v>
      </c>
      <c r="F34" s="425"/>
      <c r="G34" s="693" t="s">
        <v>97</v>
      </c>
      <c r="H34" s="693"/>
      <c r="I34" s="694"/>
      <c r="L34" s="1"/>
    </row>
    <row r="35" spans="1:16" ht="15" customHeight="1" x14ac:dyDescent="0.15">
      <c r="A35" s="27">
        <v>13</v>
      </c>
      <c r="B35" s="127" t="s">
        <v>72</v>
      </c>
      <c r="C35" s="127" t="s">
        <v>72</v>
      </c>
      <c r="D35" s="141" t="s">
        <v>72</v>
      </c>
      <c r="E35" s="479" t="s">
        <v>85</v>
      </c>
      <c r="F35" s="425"/>
      <c r="G35" s="722">
        <v>43255.467361111114</v>
      </c>
      <c r="H35" s="723"/>
      <c r="I35" s="724"/>
      <c r="L35" s="1"/>
    </row>
    <row r="36" spans="1:16" ht="15" customHeight="1" x14ac:dyDescent="0.15">
      <c r="A36" s="27">
        <v>14</v>
      </c>
      <c r="B36" s="127" t="s">
        <v>72</v>
      </c>
      <c r="C36" s="127" t="s">
        <v>72</v>
      </c>
      <c r="D36" s="141" t="s">
        <v>72</v>
      </c>
      <c r="E36" s="477" t="s">
        <v>30</v>
      </c>
      <c r="F36" s="435"/>
      <c r="G36" s="693" t="s">
        <v>623</v>
      </c>
      <c r="H36" s="693"/>
      <c r="I36" s="694"/>
      <c r="L36" s="1"/>
    </row>
    <row r="37" spans="1:16" ht="15" customHeight="1" x14ac:dyDescent="0.15">
      <c r="A37" s="27">
        <v>15</v>
      </c>
      <c r="B37" s="127" t="s">
        <v>72</v>
      </c>
      <c r="C37" s="127" t="s">
        <v>72</v>
      </c>
      <c r="D37" s="141" t="s">
        <v>72</v>
      </c>
      <c r="E37" s="477" t="s">
        <v>33</v>
      </c>
      <c r="F37" s="425"/>
      <c r="G37" s="693" t="s">
        <v>691</v>
      </c>
      <c r="H37" s="693"/>
      <c r="I37" s="694"/>
      <c r="L37" s="1"/>
    </row>
    <row r="38" spans="1:16" ht="15" customHeight="1" thickBot="1" x14ac:dyDescent="0.2">
      <c r="A38" s="27">
        <v>16</v>
      </c>
      <c r="B38" s="127" t="s">
        <v>72</v>
      </c>
      <c r="C38" s="127" t="s">
        <v>72</v>
      </c>
      <c r="D38" s="141" t="s">
        <v>72</v>
      </c>
      <c r="E38" s="477" t="s">
        <v>18</v>
      </c>
      <c r="F38" s="425"/>
      <c r="G38" s="242" t="s">
        <v>657</v>
      </c>
      <c r="H38" s="242"/>
      <c r="I38" s="504"/>
      <c r="L38" s="1"/>
    </row>
    <row r="39" spans="1:16" ht="15" customHeight="1" thickTop="1" thickBot="1" x14ac:dyDescent="0.2">
      <c r="A39" s="27">
        <v>17</v>
      </c>
      <c r="B39" s="127" t="s">
        <v>72</v>
      </c>
      <c r="C39" s="127" t="s">
        <v>72</v>
      </c>
      <c r="D39" s="141" t="s">
        <v>72</v>
      </c>
      <c r="E39" s="1036" t="s">
        <v>182</v>
      </c>
      <c r="F39" s="901"/>
      <c r="G39" s="334" t="s">
        <v>72</v>
      </c>
      <c r="H39" s="334"/>
      <c r="I39" s="436"/>
      <c r="L39" s="1"/>
    </row>
    <row r="40" spans="1:16" ht="15" customHeight="1" thickTop="1" x14ac:dyDescent="0.15">
      <c r="A40" s="27">
        <v>18</v>
      </c>
      <c r="B40" s="127" t="s">
        <v>72</v>
      </c>
      <c r="C40" s="127" t="s">
        <v>72</v>
      </c>
      <c r="D40" s="141" t="s">
        <v>72</v>
      </c>
      <c r="E40" t="s">
        <v>250</v>
      </c>
      <c r="I40" s="21"/>
      <c r="L40" s="1"/>
    </row>
    <row r="41" spans="1:16" ht="15" customHeight="1" thickBot="1" x14ac:dyDescent="0.2">
      <c r="A41" s="31">
        <v>19</v>
      </c>
      <c r="B41" s="142" t="s">
        <v>72</v>
      </c>
      <c r="C41" s="142" t="s">
        <v>72</v>
      </c>
      <c r="D41" s="143" t="s">
        <v>72</v>
      </c>
      <c r="I41" s="22"/>
      <c r="L41" s="1"/>
    </row>
    <row r="42" spans="1:16" ht="15" thickTop="1" thickBot="1" x14ac:dyDescent="0.2">
      <c r="A42" s="307" t="s">
        <v>57</v>
      </c>
      <c r="B42" s="308"/>
      <c r="C42" s="308"/>
      <c r="D42" s="308"/>
      <c r="E42" s="308"/>
      <c r="F42" s="308"/>
      <c r="G42" s="308"/>
      <c r="H42" s="308"/>
      <c r="I42" s="465"/>
      <c r="P42" t="s">
        <v>175</v>
      </c>
    </row>
    <row r="43" spans="1:16" ht="14" thickTop="1" x14ac:dyDescent="0.15">
      <c r="A43" s="696" t="s">
        <v>34</v>
      </c>
      <c r="B43" s="689" t="s">
        <v>100</v>
      </c>
      <c r="C43" s="698" t="s">
        <v>60</v>
      </c>
      <c r="D43" s="689" t="s">
        <v>61</v>
      </c>
      <c r="E43" s="689" t="s">
        <v>62</v>
      </c>
      <c r="F43" s="689" t="s">
        <v>63</v>
      </c>
      <c r="G43" s="691" t="s">
        <v>35</v>
      </c>
      <c r="H43" s="691"/>
      <c r="I43" s="692"/>
    </row>
    <row r="44" spans="1:16" x14ac:dyDescent="0.15">
      <c r="A44" s="697"/>
      <c r="B44" s="690"/>
      <c r="C44" s="699"/>
      <c r="D44" s="690"/>
      <c r="E44" s="690"/>
      <c r="F44" s="690"/>
      <c r="G44" s="693"/>
      <c r="H44" s="693"/>
      <c r="I44" s="694"/>
    </row>
    <row r="45" spans="1:16" ht="15" customHeight="1" x14ac:dyDescent="0.15">
      <c r="A45" s="463" t="s">
        <v>618</v>
      </c>
      <c r="B45" s="288" t="s">
        <v>99</v>
      </c>
      <c r="C45" s="288">
        <v>0</v>
      </c>
      <c r="D45" s="288">
        <v>2</v>
      </c>
      <c r="E45" s="288">
        <v>0</v>
      </c>
      <c r="F45" s="288">
        <v>0</v>
      </c>
      <c r="G45" s="606" t="s">
        <v>346</v>
      </c>
      <c r="H45" s="606"/>
      <c r="I45" s="607"/>
    </row>
    <row r="46" spans="1:16" ht="15" customHeight="1" x14ac:dyDescent="0.15">
      <c r="A46" s="464"/>
      <c r="B46" s="288"/>
      <c r="C46" s="288"/>
      <c r="D46" s="288"/>
      <c r="E46" s="288"/>
      <c r="F46" s="288"/>
      <c r="G46" s="606"/>
      <c r="H46" s="606"/>
      <c r="I46" s="607"/>
    </row>
    <row r="47" spans="1:16" ht="15" customHeight="1" x14ac:dyDescent="0.15">
      <c r="A47" s="464"/>
      <c r="B47" s="288"/>
      <c r="C47" s="288"/>
      <c r="D47" s="288"/>
      <c r="E47" s="288"/>
      <c r="F47" s="288"/>
      <c r="G47" s="606"/>
      <c r="H47" s="606"/>
      <c r="I47" s="607"/>
      <c r="J47" s="49"/>
    </row>
    <row r="48" spans="1:16" ht="15" customHeight="1" x14ac:dyDescent="0.15">
      <c r="A48" s="370" t="s">
        <v>619</v>
      </c>
      <c r="B48" s="453" t="s">
        <v>99</v>
      </c>
      <c r="C48" s="453">
        <v>0</v>
      </c>
      <c r="D48" s="453">
        <v>2</v>
      </c>
      <c r="E48" s="453">
        <v>0</v>
      </c>
      <c r="F48" s="453">
        <v>0</v>
      </c>
      <c r="G48" s="768" t="s">
        <v>346</v>
      </c>
      <c r="H48" s="779"/>
      <c r="I48" s="769"/>
    </row>
    <row r="49" spans="1:9" ht="15" customHeight="1" x14ac:dyDescent="0.15">
      <c r="A49" s="461"/>
      <c r="B49" s="454"/>
      <c r="C49" s="454"/>
      <c r="D49" s="454"/>
      <c r="E49" s="454"/>
      <c r="F49" s="454"/>
      <c r="G49" s="780"/>
      <c r="H49" s="781"/>
      <c r="I49" s="782"/>
    </row>
    <row r="50" spans="1:9" ht="15" customHeight="1" thickBot="1" x14ac:dyDescent="0.2">
      <c r="A50" s="496"/>
      <c r="B50" s="480"/>
      <c r="C50" s="480"/>
      <c r="D50" s="480"/>
      <c r="E50" s="480"/>
      <c r="F50" s="480"/>
      <c r="G50" s="783"/>
      <c r="H50" s="784"/>
      <c r="I50" s="785"/>
    </row>
    <row r="51" spans="1:9" ht="15" thickTop="1" thickBot="1" x14ac:dyDescent="0.2">
      <c r="A51" s="498" t="s">
        <v>46</v>
      </c>
      <c r="B51" s="499"/>
      <c r="C51" s="499"/>
      <c r="D51" s="499"/>
      <c r="E51" s="499"/>
      <c r="F51" s="499"/>
      <c r="G51" s="499"/>
      <c r="H51" s="499"/>
      <c r="I51" s="500"/>
    </row>
    <row r="52" spans="1:9" ht="14.25" customHeight="1" thickTop="1" x14ac:dyDescent="0.15">
      <c r="A52" s="7" t="s">
        <v>41</v>
      </c>
      <c r="B52" s="16"/>
      <c r="C52" s="16"/>
      <c r="D52" s="16"/>
      <c r="E52" s="16"/>
      <c r="F52" s="16"/>
      <c r="G52" s="16"/>
      <c r="H52" s="16"/>
      <c r="I52" s="34" t="s">
        <v>149</v>
      </c>
    </row>
    <row r="53" spans="1:9" x14ac:dyDescent="0.15">
      <c r="A53" t="s">
        <v>8</v>
      </c>
      <c r="B53" s="4"/>
      <c r="C53" s="4"/>
      <c r="D53" s="4"/>
      <c r="E53" s="4"/>
      <c r="F53" s="4"/>
      <c r="G53" s="4"/>
      <c r="H53" s="4"/>
      <c r="I53" s="4"/>
    </row>
    <row r="54" spans="1:9" x14ac:dyDescent="0.15">
      <c r="A54" t="s">
        <v>14</v>
      </c>
      <c r="B54" s="4"/>
      <c r="C54" s="4"/>
      <c r="D54" s="4"/>
      <c r="E54" s="4"/>
      <c r="F54" s="4"/>
      <c r="G54" s="4"/>
      <c r="H54" s="4"/>
      <c r="I54" s="4"/>
    </row>
    <row r="55" spans="1:9" x14ac:dyDescent="0.15">
      <c r="A55" t="s">
        <v>9</v>
      </c>
      <c r="B55" s="4"/>
      <c r="C55" s="4"/>
      <c r="D55" s="4"/>
      <c r="E55" s="4"/>
      <c r="F55" s="4"/>
      <c r="G55" s="4"/>
      <c r="H55" s="4"/>
      <c r="I55" s="4"/>
    </row>
    <row r="56" spans="1:9" x14ac:dyDescent="0.15">
      <c r="A56" t="s">
        <v>17</v>
      </c>
      <c r="B56" s="4"/>
      <c r="C56" s="4"/>
      <c r="D56" s="4"/>
      <c r="E56" s="4"/>
      <c r="F56" s="4"/>
      <c r="G56" s="4"/>
      <c r="H56" s="4"/>
      <c r="I56" s="4"/>
    </row>
    <row r="57" spans="1:9" x14ac:dyDescent="0.15">
      <c r="A57" t="s">
        <v>10</v>
      </c>
      <c r="B57" s="4"/>
      <c r="C57" s="4"/>
      <c r="D57" s="4"/>
      <c r="E57" s="4"/>
      <c r="F57" s="4"/>
      <c r="G57" s="4"/>
      <c r="H57" s="4"/>
      <c r="I57" s="4"/>
    </row>
    <row r="58" spans="1:9" x14ac:dyDescent="0.15">
      <c r="A58" t="s">
        <v>11</v>
      </c>
      <c r="B58" s="4"/>
      <c r="C58" s="4"/>
      <c r="D58" s="4"/>
      <c r="E58" s="4"/>
      <c r="F58" s="4"/>
      <c r="G58" s="4"/>
      <c r="H58" s="4"/>
      <c r="I58" s="4"/>
    </row>
    <row r="59" spans="1:9" x14ac:dyDescent="0.15">
      <c r="A59" t="s">
        <v>12</v>
      </c>
      <c r="B59" s="4"/>
      <c r="C59" s="4"/>
      <c r="D59" s="4"/>
      <c r="E59" s="4"/>
      <c r="F59" s="4"/>
      <c r="G59" s="4"/>
      <c r="H59" s="4"/>
      <c r="I59" s="4"/>
    </row>
    <row r="60" spans="1:9" x14ac:dyDescent="0.15">
      <c r="A60" t="s">
        <v>13</v>
      </c>
      <c r="B60" s="4"/>
      <c r="C60" s="4"/>
      <c r="D60" s="4"/>
      <c r="E60" s="4"/>
      <c r="F60" s="4"/>
      <c r="G60" s="4"/>
      <c r="H60" s="4"/>
      <c r="I60" s="4"/>
    </row>
    <row r="61" spans="1:9" x14ac:dyDescent="0.15">
      <c r="A61" t="s">
        <v>20</v>
      </c>
      <c r="B61" s="4"/>
      <c r="C61" s="4"/>
      <c r="D61" s="4"/>
      <c r="E61" s="4"/>
      <c r="F61" s="4"/>
      <c r="G61" s="4"/>
      <c r="H61" s="4"/>
      <c r="I61" s="4"/>
    </row>
    <row r="62" spans="1:9" x14ac:dyDescent="0.15">
      <c r="A62" s="23" t="s">
        <v>42</v>
      </c>
      <c r="B62" s="4"/>
      <c r="C62" s="4"/>
      <c r="D62" s="4"/>
      <c r="E62" s="4"/>
      <c r="F62" s="4"/>
      <c r="G62" s="4"/>
      <c r="H62" s="4"/>
      <c r="I62" s="4"/>
    </row>
    <row r="63" spans="1:9" x14ac:dyDescent="0.15">
      <c r="A63" s="7" t="s">
        <v>47</v>
      </c>
      <c r="B63" s="4"/>
      <c r="C63" s="4"/>
      <c r="D63" s="4"/>
      <c r="E63" s="4"/>
      <c r="F63" s="4"/>
      <c r="G63" s="4"/>
      <c r="H63" s="4"/>
      <c r="I63" s="4"/>
    </row>
    <row r="64" spans="1:9" x14ac:dyDescent="0.15">
      <c r="A64" s="7" t="s">
        <v>48</v>
      </c>
      <c r="B64" s="4"/>
      <c r="C64" s="4"/>
      <c r="D64" s="4"/>
      <c r="E64" s="4"/>
      <c r="F64" s="4"/>
      <c r="G64" s="4"/>
      <c r="H64" s="4"/>
      <c r="I64" s="4"/>
    </row>
    <row r="65" spans="1:9" x14ac:dyDescent="0.15">
      <c r="A65" s="17" t="s">
        <v>81</v>
      </c>
      <c r="B65" s="4"/>
      <c r="C65" s="4"/>
      <c r="D65" s="4"/>
      <c r="E65" s="4"/>
      <c r="F65" s="4"/>
      <c r="G65" s="4"/>
      <c r="H65" s="4"/>
      <c r="I65" s="4"/>
    </row>
    <row r="66" spans="1:9" ht="14" thickBot="1" x14ac:dyDescent="0.2">
      <c r="A66" s="17" t="s">
        <v>80</v>
      </c>
      <c r="B66" s="4"/>
      <c r="C66" s="4"/>
      <c r="D66" s="4"/>
      <c r="E66" s="4"/>
      <c r="F66" s="4"/>
      <c r="G66" s="4"/>
      <c r="H66" s="4"/>
      <c r="I66" s="4"/>
    </row>
    <row r="67" spans="1:9" ht="15" thickTop="1" thickBot="1" x14ac:dyDescent="0.2">
      <c r="A67" s="307" t="s">
        <v>58</v>
      </c>
      <c r="B67" s="308"/>
      <c r="C67" s="308"/>
      <c r="D67" s="308"/>
      <c r="E67" s="308"/>
      <c r="F67" s="308"/>
      <c r="G67" s="308"/>
      <c r="H67" s="308"/>
      <c r="I67" s="465"/>
    </row>
    <row r="68" spans="1:9" ht="14" thickTop="1" x14ac:dyDescent="0.15">
      <c r="A68" s="678" t="s">
        <v>50</v>
      </c>
      <c r="B68" s="680" t="s">
        <v>51</v>
      </c>
      <c r="C68" s="680" t="s">
        <v>52</v>
      </c>
      <c r="D68" s="680" t="s">
        <v>64</v>
      </c>
      <c r="E68" s="682" t="s">
        <v>65</v>
      </c>
      <c r="F68" s="680" t="s">
        <v>66</v>
      </c>
      <c r="G68" s="680" t="s">
        <v>67</v>
      </c>
      <c r="H68" s="680" t="s">
        <v>53</v>
      </c>
      <c r="I68" s="684"/>
    </row>
    <row r="69" spans="1:9" ht="14" thickBot="1" x14ac:dyDescent="0.2">
      <c r="A69" s="679"/>
      <c r="B69" s="681"/>
      <c r="C69" s="681"/>
      <c r="D69" s="681"/>
      <c r="E69" s="683"/>
      <c r="F69" s="681"/>
      <c r="G69" s="681"/>
      <c r="H69" s="681"/>
      <c r="I69" s="685"/>
    </row>
    <row r="70" spans="1:9" ht="14" thickTop="1" x14ac:dyDescent="0.15">
      <c r="A70" s="526" t="s">
        <v>3</v>
      </c>
      <c r="B70" s="524"/>
      <c r="C70" s="574" t="s">
        <v>322</v>
      </c>
      <c r="D70" s="575"/>
      <c r="E70" s="575"/>
      <c r="F70" s="576"/>
      <c r="G70" s="524"/>
      <c r="H70" s="289"/>
      <c r="I70" s="525"/>
    </row>
    <row r="71" spans="1:9" x14ac:dyDescent="0.15">
      <c r="A71" s="463"/>
      <c r="B71" s="324"/>
      <c r="C71" s="413"/>
      <c r="D71" s="414"/>
      <c r="E71" s="414"/>
      <c r="F71" s="415"/>
      <c r="G71" s="324"/>
      <c r="H71" s="288"/>
      <c r="I71" s="407"/>
    </row>
    <row r="72" spans="1:9" ht="12.75" customHeight="1" x14ac:dyDescent="0.15">
      <c r="A72" s="370" t="s">
        <v>617</v>
      </c>
      <c r="B72" s="288" t="s">
        <v>98</v>
      </c>
      <c r="C72" s="288">
        <v>4</v>
      </c>
      <c r="D72" s="288">
        <v>0</v>
      </c>
      <c r="E72" s="251">
        <v>0</v>
      </c>
      <c r="F72" s="288">
        <v>2</v>
      </c>
      <c r="G72" s="288">
        <v>2</v>
      </c>
      <c r="H72" s="606" t="s">
        <v>658</v>
      </c>
      <c r="I72" s="607"/>
    </row>
    <row r="73" spans="1:9" ht="103.5" customHeight="1" thickBot="1" x14ac:dyDescent="0.2">
      <c r="A73" s="538"/>
      <c r="B73" s="288"/>
      <c r="C73" s="288"/>
      <c r="D73" s="288"/>
      <c r="E73" s="251"/>
      <c r="F73" s="288"/>
      <c r="G73" s="288"/>
      <c r="H73" s="606"/>
      <c r="I73" s="607"/>
    </row>
    <row r="74" spans="1:9" ht="15" thickTop="1" thickBot="1" x14ac:dyDescent="0.2">
      <c r="A74" s="307" t="s">
        <v>49</v>
      </c>
      <c r="B74" s="397"/>
      <c r="C74" s="397"/>
      <c r="D74" s="397"/>
      <c r="E74" s="398"/>
      <c r="F74" s="398"/>
      <c r="G74" s="398"/>
      <c r="H74" s="398"/>
      <c r="I74" s="399"/>
    </row>
    <row r="75" spans="1:9" ht="14" thickTop="1" x14ac:dyDescent="0.15">
      <c r="A75" s="773" t="s">
        <v>50</v>
      </c>
      <c r="B75" s="774" t="s">
        <v>2</v>
      </c>
      <c r="C75" s="774" t="s">
        <v>28</v>
      </c>
      <c r="D75" s="775" t="s">
        <v>29</v>
      </c>
      <c r="E75" s="403" t="s">
        <v>70</v>
      </c>
      <c r="F75" s="404"/>
      <c r="G75" s="404"/>
      <c r="H75" s="404"/>
      <c r="I75" s="405"/>
    </row>
    <row r="76" spans="1:9" ht="23.25" customHeight="1" thickBot="1" x14ac:dyDescent="0.2">
      <c r="A76" s="679"/>
      <c r="B76" s="681"/>
      <c r="C76" s="681"/>
      <c r="D76" s="685"/>
      <c r="E76" s="283"/>
      <c r="F76" s="284"/>
      <c r="G76" s="284"/>
      <c r="H76" s="284"/>
      <c r="I76" s="406"/>
    </row>
    <row r="77" spans="1:9" ht="14" thickTop="1" x14ac:dyDescent="0.15">
      <c r="A77" s="505" t="s">
        <v>3</v>
      </c>
      <c r="B77" s="396">
        <v>6.5</v>
      </c>
      <c r="C77" s="396">
        <v>37.200000000000003</v>
      </c>
      <c r="D77" s="395">
        <f>B77-C77</f>
        <v>-30.700000000000003</v>
      </c>
      <c r="E77" s="388" t="s">
        <v>32</v>
      </c>
      <c r="F77" s="261"/>
      <c r="G77" s="722">
        <v>43255.467361111114</v>
      </c>
      <c r="H77" s="723"/>
      <c r="I77" s="724"/>
    </row>
    <row r="78" spans="1:9" ht="12.75" customHeight="1" thickBot="1" x14ac:dyDescent="0.2">
      <c r="A78" s="506"/>
      <c r="B78" s="383"/>
      <c r="C78" s="383"/>
      <c r="D78" s="384"/>
      <c r="E78" s="391" t="s">
        <v>18</v>
      </c>
      <c r="F78" s="263"/>
      <c r="G78" s="242" t="s">
        <v>657</v>
      </c>
      <c r="H78" s="242"/>
      <c r="I78" s="504"/>
    </row>
    <row r="79" spans="1:9" ht="14" thickTop="1" x14ac:dyDescent="0.15">
      <c r="A79" s="506" t="s">
        <v>6</v>
      </c>
      <c r="B79" s="508">
        <v>6.5</v>
      </c>
      <c r="C79" s="508">
        <v>34.4</v>
      </c>
      <c r="D79" s="510">
        <f>B79-C79</f>
        <v>-27.9</v>
      </c>
      <c r="E79" s="359" t="s">
        <v>37</v>
      </c>
      <c r="F79" s="246"/>
      <c r="G79" s="246"/>
      <c r="H79" s="246"/>
      <c r="I79" s="373"/>
    </row>
    <row r="80" spans="1:9" x14ac:dyDescent="0.15">
      <c r="A80" s="506"/>
      <c r="B80" s="508"/>
      <c r="C80" s="508"/>
      <c r="D80" s="510"/>
      <c r="E80" s="359"/>
      <c r="F80" s="246"/>
      <c r="G80" s="246"/>
      <c r="H80" s="246"/>
      <c r="I80" s="373"/>
    </row>
    <row r="81" spans="1:10" x14ac:dyDescent="0.15">
      <c r="A81" s="506"/>
      <c r="B81" s="513"/>
      <c r="C81" s="513"/>
      <c r="D81" s="514"/>
      <c r="E81" s="359" t="s">
        <v>38</v>
      </c>
      <c r="F81" s="246"/>
      <c r="G81" s="246"/>
      <c r="H81" s="246"/>
      <c r="I81" s="373"/>
      <c r="J81" s="49"/>
    </row>
    <row r="82" spans="1:10" x14ac:dyDescent="0.15">
      <c r="A82" s="506"/>
      <c r="B82" s="513"/>
      <c r="C82" s="513"/>
      <c r="D82" s="510"/>
      <c r="E82" s="359"/>
      <c r="F82" s="246"/>
      <c r="G82" s="246"/>
      <c r="H82" s="246"/>
      <c r="I82" s="373"/>
    </row>
    <row r="83" spans="1:10" x14ac:dyDescent="0.15">
      <c r="A83" s="506"/>
      <c r="B83" s="513"/>
      <c r="C83" s="508"/>
      <c r="D83" s="510"/>
      <c r="E83" s="359" t="s">
        <v>177</v>
      </c>
      <c r="F83" s="246"/>
      <c r="G83" s="246"/>
      <c r="H83" s="246"/>
      <c r="I83" s="373"/>
    </row>
    <row r="84" spans="1:10" x14ac:dyDescent="0.15">
      <c r="A84" s="506"/>
      <c r="B84" s="513"/>
      <c r="C84" s="508"/>
      <c r="D84" s="510"/>
      <c r="E84" s="359"/>
      <c r="F84" s="246"/>
      <c r="G84" s="246"/>
      <c r="H84" s="246"/>
      <c r="I84" s="373"/>
    </row>
    <row r="85" spans="1:10" x14ac:dyDescent="0.15">
      <c r="A85" s="506"/>
      <c r="B85" s="513"/>
      <c r="C85" s="508"/>
      <c r="D85" s="514"/>
      <c r="E85" s="359"/>
      <c r="F85" s="246"/>
      <c r="G85" s="246"/>
      <c r="H85" s="246"/>
      <c r="I85" s="373"/>
    </row>
    <row r="86" spans="1:10" x14ac:dyDescent="0.15">
      <c r="A86" s="506"/>
      <c r="B86" s="513"/>
      <c r="C86" s="508"/>
      <c r="D86" s="510"/>
      <c r="E86" s="359" t="s">
        <v>56</v>
      </c>
      <c r="F86" s="246"/>
      <c r="G86" s="246"/>
      <c r="H86" s="246"/>
      <c r="I86" s="373"/>
    </row>
    <row r="87" spans="1:10" x14ac:dyDescent="0.15">
      <c r="A87" s="506"/>
      <c r="B87" s="383"/>
      <c r="C87" s="306"/>
      <c r="D87" s="384"/>
      <c r="E87" s="359"/>
      <c r="F87" s="246"/>
      <c r="G87" s="246"/>
      <c r="H87" s="246"/>
      <c r="I87" s="373"/>
    </row>
    <row r="88" spans="1:10" x14ac:dyDescent="0.15">
      <c r="A88" s="506"/>
      <c r="B88" s="383"/>
      <c r="C88" s="306"/>
      <c r="D88" s="794"/>
      <c r="E88" s="359" t="s">
        <v>43</v>
      </c>
      <c r="F88" s="246"/>
      <c r="G88" s="246"/>
      <c r="H88" s="246"/>
      <c r="I88" s="373"/>
    </row>
    <row r="89" spans="1:10" x14ac:dyDescent="0.15">
      <c r="A89" s="506"/>
      <c r="B89" s="508"/>
      <c r="C89" s="508"/>
      <c r="D89" s="510"/>
      <c r="E89" s="359"/>
      <c r="F89" s="246"/>
      <c r="G89" s="246"/>
      <c r="H89" s="246"/>
      <c r="I89" s="373"/>
    </row>
    <row r="90" spans="1:10" ht="14" thickBot="1" x14ac:dyDescent="0.2">
      <c r="A90" s="517"/>
      <c r="B90" s="518"/>
      <c r="C90" s="518"/>
      <c r="D90" s="519"/>
      <c r="E90" s="446" t="s">
        <v>182</v>
      </c>
      <c r="F90" s="333"/>
      <c r="G90" s="334" t="s">
        <v>72</v>
      </c>
      <c r="H90" s="334"/>
      <c r="I90" s="436"/>
    </row>
    <row r="91" spans="1:10" ht="14" thickTop="1" x14ac:dyDescent="0.15"/>
    <row r="93" spans="1:10" ht="12.75" customHeight="1" x14ac:dyDescent="0.15"/>
    <row r="96" spans="1:10" ht="12.75" customHeight="1" x14ac:dyDescent="0.15">
      <c r="E96" t="s">
        <v>176</v>
      </c>
    </row>
  </sheetData>
  <customSheetViews>
    <customSheetView guid="{B4FDA780-9C11-4997-84AF-9CAEFA5A0A64}" showRuler="0" topLeftCell="A13">
      <selection activeCell="O73" sqref="O73"/>
      <pageMargins left="0.75" right="0.75" top="1" bottom="1" header="0.5" footer="0.5"/>
      <pageSetup orientation="portrait" r:id="rId1"/>
      <headerFooter alignWithMargins="0"/>
    </customSheetView>
  </customSheetViews>
  <mergeCells count="115">
    <mergeCell ref="A1:I1"/>
    <mergeCell ref="A19:I19"/>
    <mergeCell ref="A20:A22"/>
    <mergeCell ref="B20:B22"/>
    <mergeCell ref="C20:C22"/>
    <mergeCell ref="D20:D22"/>
    <mergeCell ref="E21:I22"/>
    <mergeCell ref="G35:I35"/>
    <mergeCell ref="E36:F36"/>
    <mergeCell ref="G36:I36"/>
    <mergeCell ref="E34:F34"/>
    <mergeCell ref="G34:I34"/>
    <mergeCell ref="E35:F35"/>
    <mergeCell ref="E23:I24"/>
    <mergeCell ref="E25:I27"/>
    <mergeCell ref="E28:I29"/>
    <mergeCell ref="E30:I31"/>
    <mergeCell ref="E33:F33"/>
    <mergeCell ref="G33:I33"/>
    <mergeCell ref="G39:I39"/>
    <mergeCell ref="A42:I42"/>
    <mergeCell ref="A43:A44"/>
    <mergeCell ref="B43:B44"/>
    <mergeCell ref="C43:C44"/>
    <mergeCell ref="D43:D44"/>
    <mergeCell ref="E43:E44"/>
    <mergeCell ref="E37:F37"/>
    <mergeCell ref="E39:F39"/>
    <mergeCell ref="G38:I38"/>
    <mergeCell ref="E38:F38"/>
    <mergeCell ref="G37:I37"/>
    <mergeCell ref="F43:F44"/>
    <mergeCell ref="G43:I44"/>
    <mergeCell ref="G45:I47"/>
    <mergeCell ref="E48:E50"/>
    <mergeCell ref="F48:F50"/>
    <mergeCell ref="G48:I50"/>
    <mergeCell ref="A51:I51"/>
    <mergeCell ref="A48:A50"/>
    <mergeCell ref="B48:B50"/>
    <mergeCell ref="C48:C50"/>
    <mergeCell ref="D48:D50"/>
    <mergeCell ref="A45:A47"/>
    <mergeCell ref="C45:C47"/>
    <mergeCell ref="D45:D47"/>
    <mergeCell ref="E45:E47"/>
    <mergeCell ref="F45:F47"/>
    <mergeCell ref="B45:B47"/>
    <mergeCell ref="A67:I67"/>
    <mergeCell ref="A68:A69"/>
    <mergeCell ref="B68:B69"/>
    <mergeCell ref="C68:C69"/>
    <mergeCell ref="D68:D69"/>
    <mergeCell ref="E68:E69"/>
    <mergeCell ref="F68:F69"/>
    <mergeCell ref="G68:G69"/>
    <mergeCell ref="H68:I69"/>
    <mergeCell ref="G70:G71"/>
    <mergeCell ref="H70:I71"/>
    <mergeCell ref="A70:A71"/>
    <mergeCell ref="B70:B71"/>
    <mergeCell ref="C70:F71"/>
    <mergeCell ref="G72:G73"/>
    <mergeCell ref="H72:I73"/>
    <mergeCell ref="B72:B73"/>
    <mergeCell ref="C72:C73"/>
    <mergeCell ref="D72:D73"/>
    <mergeCell ref="E72:E73"/>
    <mergeCell ref="F72:F73"/>
    <mergeCell ref="A72:A73"/>
    <mergeCell ref="A77:A78"/>
    <mergeCell ref="B77:B78"/>
    <mergeCell ref="C77:C78"/>
    <mergeCell ref="A74:I74"/>
    <mergeCell ref="A75:A76"/>
    <mergeCell ref="B75:B76"/>
    <mergeCell ref="C75:C76"/>
    <mergeCell ref="D75:D76"/>
    <mergeCell ref="E75:I76"/>
    <mergeCell ref="G77:I77"/>
    <mergeCell ref="E78:F78"/>
    <mergeCell ref="G78:I78"/>
    <mergeCell ref="A81:A82"/>
    <mergeCell ref="B81:B82"/>
    <mergeCell ref="C81:C82"/>
    <mergeCell ref="D81:D82"/>
    <mergeCell ref="E81:I82"/>
    <mergeCell ref="A79:A80"/>
    <mergeCell ref="B79:B80"/>
    <mergeCell ref="C79:C80"/>
    <mergeCell ref="D79:D80"/>
    <mergeCell ref="A83:A84"/>
    <mergeCell ref="B83:B84"/>
    <mergeCell ref="C83:C84"/>
    <mergeCell ref="D83:D84"/>
    <mergeCell ref="E77:F77"/>
    <mergeCell ref="E88:I89"/>
    <mergeCell ref="A89:A90"/>
    <mergeCell ref="B89:B90"/>
    <mergeCell ref="C89:C90"/>
    <mergeCell ref="D89:D90"/>
    <mergeCell ref="E83:I85"/>
    <mergeCell ref="A85:A86"/>
    <mergeCell ref="B85:B86"/>
    <mergeCell ref="C85:C86"/>
    <mergeCell ref="D85:D86"/>
    <mergeCell ref="E86:I87"/>
    <mergeCell ref="A87:A88"/>
    <mergeCell ref="B87:B88"/>
    <mergeCell ref="C87:C88"/>
    <mergeCell ref="D87:D88"/>
    <mergeCell ref="E90:F90"/>
    <mergeCell ref="G90:I90"/>
    <mergeCell ref="E79:I80"/>
    <mergeCell ref="D77:D78"/>
  </mergeCells>
  <phoneticPr fontId="11" type="noConversion"/>
  <pageMargins left="0.75" right="0.75" top="1" bottom="1" header="0.5" footer="0.5"/>
  <pageSetup fitToHeight="0" orientation="portrait" r:id="rId2"/>
  <headerFooter alignWithMargins="0"/>
  <drawing r:id="rId3"/>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
  <sheetViews>
    <sheetView workbookViewId="0"/>
  </sheetViews>
  <sheetFormatPr baseColWidth="10" defaultColWidth="8.83203125" defaultRowHeight="13" x14ac:dyDescent="0.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41</vt:i4>
      </vt:variant>
      <vt:variant>
        <vt:lpstr>Named Ranges</vt:lpstr>
      </vt:variant>
      <vt:variant>
        <vt:i4>40</vt:i4>
      </vt:variant>
    </vt:vector>
  </HeadingPairs>
  <TitlesOfParts>
    <vt:vector size="81" baseType="lpstr">
      <vt:lpstr>AN#1</vt:lpstr>
      <vt:lpstr>AN#2</vt:lpstr>
      <vt:lpstr>AN #3</vt:lpstr>
      <vt:lpstr>AN #4</vt:lpstr>
      <vt:lpstr>BA#1</vt:lpstr>
      <vt:lpstr>BA#2</vt:lpstr>
      <vt:lpstr>BA #3</vt:lpstr>
      <vt:lpstr>BR#1</vt:lpstr>
      <vt:lpstr>BR#2</vt:lpstr>
      <vt:lpstr>CL#1</vt:lpstr>
      <vt:lpstr>CL#2</vt:lpstr>
      <vt:lpstr>CO#1</vt:lpstr>
      <vt:lpstr>ED#1</vt:lpstr>
      <vt:lpstr>EH-A</vt:lpstr>
      <vt:lpstr>EH-B</vt:lpstr>
      <vt:lpstr>EH-C</vt:lpstr>
      <vt:lpstr>EH-D</vt:lpstr>
      <vt:lpstr>EH-E</vt:lpstr>
      <vt:lpstr>EH-F</vt:lpstr>
      <vt:lpstr>FA#1</vt:lpstr>
      <vt:lpstr>FH#1</vt:lpstr>
      <vt:lpstr>FH#2</vt:lpstr>
      <vt:lpstr>KI#1</vt:lpstr>
      <vt:lpstr>KI#2</vt:lpstr>
      <vt:lpstr>KI#3</vt:lpstr>
      <vt:lpstr>LO#1</vt:lpstr>
      <vt:lpstr>MU#1</vt:lpstr>
      <vt:lpstr>OR#1</vt:lpstr>
      <vt:lpstr>PD#1</vt:lpstr>
      <vt:lpstr>PT#1</vt:lpstr>
      <vt:lpstr>PT#2</vt:lpstr>
      <vt:lpstr>SE#1</vt:lpstr>
      <vt:lpstr>SE#2</vt:lpstr>
      <vt:lpstr>SE#3</vt:lpstr>
      <vt:lpstr>SH#1</vt:lpstr>
      <vt:lpstr>SO#1</vt:lpstr>
      <vt:lpstr>TA#1</vt:lpstr>
      <vt:lpstr>VA#1</vt:lpstr>
      <vt:lpstr>VA#2</vt:lpstr>
      <vt:lpstr>VA#3</vt:lpstr>
      <vt:lpstr>Sheet1</vt:lpstr>
      <vt:lpstr>'AN #3'!Print_Area</vt:lpstr>
      <vt:lpstr>'AN #4'!Print_Area</vt:lpstr>
      <vt:lpstr>'AN#1'!Print_Area</vt:lpstr>
      <vt:lpstr>'AN#2'!Print_Area</vt:lpstr>
      <vt:lpstr>'BA #3'!Print_Area</vt:lpstr>
      <vt:lpstr>'BA#1'!Print_Area</vt:lpstr>
      <vt:lpstr>'BA#2'!Print_Area</vt:lpstr>
      <vt:lpstr>'BR#1'!Print_Area</vt:lpstr>
      <vt:lpstr>'BR#2'!Print_Area</vt:lpstr>
      <vt:lpstr>'CL#1'!Print_Area</vt:lpstr>
      <vt:lpstr>'CL#2'!Print_Area</vt:lpstr>
      <vt:lpstr>'CO#1'!Print_Area</vt:lpstr>
      <vt:lpstr>'ED#1'!Print_Area</vt:lpstr>
      <vt:lpstr>'EH-A'!Print_Area</vt:lpstr>
      <vt:lpstr>'EH-B'!Print_Area</vt:lpstr>
      <vt:lpstr>'EH-C'!Print_Area</vt:lpstr>
      <vt:lpstr>'EH-D'!Print_Area</vt:lpstr>
      <vt:lpstr>'EH-E'!Print_Area</vt:lpstr>
      <vt:lpstr>'EH-F'!Print_Area</vt:lpstr>
      <vt:lpstr>'FA#1'!Print_Area</vt:lpstr>
      <vt:lpstr>'FH#1'!Print_Area</vt:lpstr>
      <vt:lpstr>'FH#2'!Print_Area</vt:lpstr>
      <vt:lpstr>'KI#1'!Print_Area</vt:lpstr>
      <vt:lpstr>'KI#2'!Print_Area</vt:lpstr>
      <vt:lpstr>'KI#3'!Print_Area</vt:lpstr>
      <vt:lpstr>'LO#1'!Print_Area</vt:lpstr>
      <vt:lpstr>'MU#1'!Print_Area</vt:lpstr>
      <vt:lpstr>'OR#1'!Print_Area</vt:lpstr>
      <vt:lpstr>'PD#1'!Print_Area</vt:lpstr>
      <vt:lpstr>'PT#1'!Print_Area</vt:lpstr>
      <vt:lpstr>'PT#2'!Print_Area</vt:lpstr>
      <vt:lpstr>'SE#1'!Print_Area</vt:lpstr>
      <vt:lpstr>'SE#2'!Print_Area</vt:lpstr>
      <vt:lpstr>'SE#3'!Print_Area</vt:lpstr>
      <vt:lpstr>'SH#1'!Print_Area</vt:lpstr>
      <vt:lpstr>'SO#1'!Print_Area</vt:lpstr>
      <vt:lpstr>'TA#1'!Print_Area</vt:lpstr>
      <vt:lpstr>'VA#1'!Print_Area</vt:lpstr>
      <vt:lpstr>'VA#2'!Print_Area</vt:lpstr>
      <vt:lpstr>'VA#3'!Print_Area</vt:lpstr>
    </vt:vector>
  </TitlesOfParts>
  <Company>WSDOT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WSDOT</dc:creator>
  <cp:lastModifiedBy>Microsoft Office User</cp:lastModifiedBy>
  <cp:lastPrinted>2018-07-30T19:46:36Z</cp:lastPrinted>
  <dcterms:created xsi:type="dcterms:W3CDTF">2005-12-05T16:47:16Z</dcterms:created>
  <dcterms:modified xsi:type="dcterms:W3CDTF">2019-03-22T19:44:22Z</dcterms:modified>
</cp:coreProperties>
</file>